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VERA\DELEGARE servicii de transport județean de persoane\NFP\NFP 2025 -lotul 3\reluare nfp lot 3\CD reluare NFP - HCJ 267\"/>
    </mc:Choice>
  </mc:AlternateContent>
  <xr:revisionPtr revIDLastSave="0" documentId="13_ncr:1_{26D5B1DF-2718-4DE9-9F8F-2D9E12F7EA7C}" xr6:coauthVersionLast="45" xr6:coauthVersionMax="45" xr10:uidLastSave="{00000000-0000-0000-0000-000000000000}"/>
  <bookViews>
    <workbookView xWindow="-120" yWindow="-120" windowWidth="24240" windowHeight="13740" activeTab="2" xr2:uid="{00000000-000D-0000-FFFF-FFFF00000000}"/>
  </bookViews>
  <sheets>
    <sheet name="012" sheetId="1" r:id="rId1"/>
    <sheet name="013" sheetId="2" r:id="rId2"/>
    <sheet name="014" sheetId="3" r:id="rId3"/>
    <sheet name="015" sheetId="9" r:id="rId4"/>
    <sheet name="016" sheetId="8" r:id="rId5"/>
    <sheet name="017" sheetId="7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103" i="9" l="1"/>
  <c r="T103" i="9"/>
  <c r="V89" i="9" s="1"/>
  <c r="S103" i="9"/>
  <c r="V86" i="9" s="1"/>
  <c r="R103" i="9"/>
  <c r="V84" i="9" s="1"/>
  <c r="Q103" i="9"/>
  <c r="P103" i="9"/>
  <c r="V73" i="9" s="1"/>
  <c r="O103" i="9"/>
  <c r="V69" i="9" s="1"/>
  <c r="N103" i="9"/>
  <c r="M103" i="9"/>
  <c r="L103" i="9"/>
  <c r="K103" i="9"/>
  <c r="V56" i="9" s="1"/>
  <c r="J103" i="9"/>
  <c r="V47" i="9" s="1"/>
  <c r="I103" i="9"/>
  <c r="H103" i="9"/>
  <c r="G103" i="9"/>
  <c r="V34" i="9" s="1"/>
  <c r="F103" i="9"/>
  <c r="V25" i="9" s="1"/>
  <c r="E103" i="9"/>
  <c r="D103" i="9"/>
  <c r="T102" i="9"/>
  <c r="S102" i="9"/>
  <c r="R102" i="9"/>
  <c r="Q102" i="9"/>
  <c r="P102" i="9"/>
  <c r="O102" i="9"/>
  <c r="N102" i="9"/>
  <c r="M102" i="9"/>
  <c r="L102" i="9"/>
  <c r="K102" i="9"/>
  <c r="J102" i="9"/>
  <c r="I102" i="9"/>
  <c r="H102" i="9"/>
  <c r="G102" i="9"/>
  <c r="F102" i="9"/>
  <c r="E102" i="9"/>
  <c r="D102" i="9"/>
  <c r="T101" i="9"/>
  <c r="S101" i="9"/>
  <c r="R101" i="9"/>
  <c r="Q101" i="9"/>
  <c r="P101" i="9"/>
  <c r="O101" i="9"/>
  <c r="N101" i="9"/>
  <c r="M101" i="9"/>
  <c r="L101" i="9"/>
  <c r="K101" i="9"/>
  <c r="J101" i="9"/>
  <c r="I101" i="9"/>
  <c r="H101" i="9"/>
  <c r="G101" i="9"/>
  <c r="F101" i="9"/>
  <c r="E101" i="9"/>
  <c r="D101" i="9"/>
  <c r="T100" i="9"/>
  <c r="S100" i="9"/>
  <c r="R100" i="9"/>
  <c r="Q100" i="9"/>
  <c r="P100" i="9"/>
  <c r="O100" i="9"/>
  <c r="N100" i="9"/>
  <c r="M100" i="9"/>
  <c r="L100" i="9"/>
  <c r="K100" i="9"/>
  <c r="J100" i="9"/>
  <c r="I100" i="9"/>
  <c r="H100" i="9"/>
  <c r="G100" i="9"/>
  <c r="F100" i="9"/>
  <c r="E100" i="9"/>
  <c r="D100" i="9"/>
  <c r="T99" i="9"/>
  <c r="S99" i="9"/>
  <c r="R99" i="9"/>
  <c r="Q99" i="9"/>
  <c r="P99" i="9"/>
  <c r="O99" i="9"/>
  <c r="N99" i="9"/>
  <c r="M99" i="9"/>
  <c r="L99" i="9"/>
  <c r="K99" i="9"/>
  <c r="J99" i="9"/>
  <c r="I99" i="9"/>
  <c r="H99" i="9"/>
  <c r="G99" i="9"/>
  <c r="F99" i="9"/>
  <c r="E99" i="9"/>
  <c r="D99" i="9"/>
  <c r="T98" i="9"/>
  <c r="S98" i="9"/>
  <c r="R98" i="9"/>
  <c r="Q98" i="9"/>
  <c r="P98" i="9"/>
  <c r="O98" i="9"/>
  <c r="N98" i="9"/>
  <c r="M98" i="9"/>
  <c r="L98" i="9"/>
  <c r="K98" i="9"/>
  <c r="J98" i="9"/>
  <c r="I98" i="9"/>
  <c r="H98" i="9"/>
  <c r="G98" i="9"/>
  <c r="F98" i="9"/>
  <c r="E98" i="9"/>
  <c r="D98" i="9"/>
  <c r="T97" i="9"/>
  <c r="S97" i="9"/>
  <c r="R97" i="9"/>
  <c r="Q97" i="9"/>
  <c r="P97" i="9"/>
  <c r="O97" i="9"/>
  <c r="N97" i="9"/>
  <c r="M97" i="9"/>
  <c r="L97" i="9"/>
  <c r="K97" i="9"/>
  <c r="J97" i="9"/>
  <c r="I97" i="9"/>
  <c r="H97" i="9"/>
  <c r="G97" i="9"/>
  <c r="F97" i="9"/>
  <c r="E97" i="9"/>
  <c r="D97" i="9"/>
  <c r="T96" i="9"/>
  <c r="S96" i="9"/>
  <c r="R96" i="9"/>
  <c r="Q96" i="9"/>
  <c r="P96" i="9"/>
  <c r="O96" i="9"/>
  <c r="N96" i="9"/>
  <c r="M96" i="9"/>
  <c r="L96" i="9"/>
  <c r="K96" i="9"/>
  <c r="J96" i="9"/>
  <c r="I96" i="9"/>
  <c r="H96" i="9"/>
  <c r="G96" i="9"/>
  <c r="F96" i="9"/>
  <c r="E96" i="9"/>
  <c r="D96" i="9"/>
  <c r="T95" i="9"/>
  <c r="S95" i="9"/>
  <c r="R95" i="9"/>
  <c r="Q95" i="9"/>
  <c r="P95" i="9"/>
  <c r="O95" i="9"/>
  <c r="N95" i="9"/>
  <c r="M95" i="9"/>
  <c r="L95" i="9"/>
  <c r="K95" i="9"/>
  <c r="J95" i="9"/>
  <c r="I95" i="9"/>
  <c r="H95" i="9"/>
  <c r="G95" i="9"/>
  <c r="F95" i="9"/>
  <c r="E95" i="9"/>
  <c r="D95" i="9"/>
  <c r="V94" i="9"/>
  <c r="T94" i="9"/>
  <c r="S94" i="9"/>
  <c r="R94" i="9"/>
  <c r="U84" i="9" s="1"/>
  <c r="Q94" i="9"/>
  <c r="U79" i="9" s="1"/>
  <c r="P94" i="9"/>
  <c r="U73" i="9" s="1"/>
  <c r="O94" i="9"/>
  <c r="N94" i="9"/>
  <c r="U67" i="9" s="1"/>
  <c r="M94" i="9"/>
  <c r="U64" i="9" s="1"/>
  <c r="L94" i="9"/>
  <c r="U58" i="9" s="1"/>
  <c r="K94" i="9"/>
  <c r="J94" i="9"/>
  <c r="U47" i="9" s="1"/>
  <c r="I94" i="9"/>
  <c r="U44" i="9" s="1"/>
  <c r="H94" i="9"/>
  <c r="U38" i="9" s="1"/>
  <c r="G94" i="9"/>
  <c r="F94" i="9"/>
  <c r="U25" i="9" s="1"/>
  <c r="E94" i="9"/>
  <c r="U19" i="9" s="1"/>
  <c r="D94" i="9"/>
  <c r="U6" i="9" s="1"/>
  <c r="S93" i="9"/>
  <c r="R93" i="9"/>
  <c r="Q93" i="9"/>
  <c r="P93" i="9"/>
  <c r="O93" i="9"/>
  <c r="N93" i="9"/>
  <c r="M93" i="9"/>
  <c r="L93" i="9"/>
  <c r="K93" i="9"/>
  <c r="J93" i="9"/>
  <c r="I93" i="9"/>
  <c r="H93" i="9"/>
  <c r="G93" i="9"/>
  <c r="F93" i="9"/>
  <c r="E93" i="9"/>
  <c r="D93" i="9"/>
  <c r="S92" i="9"/>
  <c r="R92" i="9"/>
  <c r="Q92" i="9"/>
  <c r="P92" i="9"/>
  <c r="O92" i="9"/>
  <c r="N92" i="9"/>
  <c r="M92" i="9"/>
  <c r="L92" i="9"/>
  <c r="K92" i="9"/>
  <c r="J92" i="9"/>
  <c r="I92" i="9"/>
  <c r="H92" i="9"/>
  <c r="G92" i="9"/>
  <c r="F92" i="9"/>
  <c r="E92" i="9"/>
  <c r="D92" i="9"/>
  <c r="S91" i="9"/>
  <c r="R91" i="9"/>
  <c r="Q91" i="9"/>
  <c r="P91" i="9"/>
  <c r="O91" i="9"/>
  <c r="N91" i="9"/>
  <c r="M91" i="9"/>
  <c r="L91" i="9"/>
  <c r="K91" i="9"/>
  <c r="J91" i="9"/>
  <c r="I91" i="9"/>
  <c r="H91" i="9"/>
  <c r="G91" i="9"/>
  <c r="F91" i="9"/>
  <c r="E91" i="9"/>
  <c r="D91" i="9"/>
  <c r="S90" i="9"/>
  <c r="R90" i="9"/>
  <c r="Q90" i="9"/>
  <c r="P90" i="9"/>
  <c r="O90" i="9"/>
  <c r="N90" i="9"/>
  <c r="M90" i="9"/>
  <c r="L90" i="9"/>
  <c r="K90" i="9"/>
  <c r="J90" i="9"/>
  <c r="I90" i="9"/>
  <c r="H90" i="9"/>
  <c r="G90" i="9"/>
  <c r="F90" i="9"/>
  <c r="E90" i="9"/>
  <c r="D90" i="9"/>
  <c r="U89" i="9"/>
  <c r="S89" i="9"/>
  <c r="T86" i="9" s="1"/>
  <c r="R89" i="9"/>
  <c r="T84" i="9" s="1"/>
  <c r="Q89" i="9"/>
  <c r="P89" i="9"/>
  <c r="T73" i="9" s="1"/>
  <c r="O89" i="9"/>
  <c r="T69" i="9" s="1"/>
  <c r="N89" i="9"/>
  <c r="T67" i="9" s="1"/>
  <c r="M89" i="9"/>
  <c r="L89" i="9"/>
  <c r="T58" i="9" s="1"/>
  <c r="K89" i="9"/>
  <c r="T56" i="9" s="1"/>
  <c r="J89" i="9"/>
  <c r="T47" i="9" s="1"/>
  <c r="I89" i="9"/>
  <c r="H89" i="9"/>
  <c r="T38" i="9" s="1"/>
  <c r="G89" i="9"/>
  <c r="T34" i="9" s="1"/>
  <c r="F89" i="9"/>
  <c r="T25" i="9" s="1"/>
  <c r="E89" i="9"/>
  <c r="D89" i="9"/>
  <c r="T6" i="9" s="1"/>
  <c r="R88" i="9"/>
  <c r="Q88" i="9"/>
  <c r="P88" i="9"/>
  <c r="O88" i="9"/>
  <c r="N88" i="9"/>
  <c r="M88" i="9"/>
  <c r="L88" i="9"/>
  <c r="K88" i="9"/>
  <c r="J88" i="9"/>
  <c r="I88" i="9"/>
  <c r="H88" i="9"/>
  <c r="G88" i="9"/>
  <c r="F88" i="9"/>
  <c r="E88" i="9"/>
  <c r="D88" i="9"/>
  <c r="R87" i="9"/>
  <c r="Q87" i="9"/>
  <c r="P87" i="9"/>
  <c r="O87" i="9"/>
  <c r="N87" i="9"/>
  <c r="M87" i="9"/>
  <c r="L87" i="9"/>
  <c r="K87" i="9"/>
  <c r="J87" i="9"/>
  <c r="I87" i="9"/>
  <c r="H87" i="9"/>
  <c r="G87" i="9"/>
  <c r="F87" i="9"/>
  <c r="E87" i="9"/>
  <c r="D87" i="9"/>
  <c r="U86" i="9"/>
  <c r="R86" i="9"/>
  <c r="S84" i="9" s="1"/>
  <c r="Q86" i="9"/>
  <c r="S79" i="9" s="1"/>
  <c r="P86" i="9"/>
  <c r="O86" i="9"/>
  <c r="S69" i="9" s="1"/>
  <c r="N86" i="9"/>
  <c r="S67" i="9" s="1"/>
  <c r="M86" i="9"/>
  <c r="S64" i="9" s="1"/>
  <c r="L86" i="9"/>
  <c r="S58" i="9" s="1"/>
  <c r="K86" i="9"/>
  <c r="S56" i="9" s="1"/>
  <c r="J86" i="9"/>
  <c r="S47" i="9" s="1"/>
  <c r="I86" i="9"/>
  <c r="S44" i="9" s="1"/>
  <c r="H86" i="9"/>
  <c r="G86" i="9"/>
  <c r="S34" i="9" s="1"/>
  <c r="F86" i="9"/>
  <c r="S25" i="9" s="1"/>
  <c r="E86" i="9"/>
  <c r="S19" i="9" s="1"/>
  <c r="D86" i="9"/>
  <c r="S6" i="9" s="1"/>
  <c r="Q85" i="9"/>
  <c r="P85" i="9"/>
  <c r="O85" i="9"/>
  <c r="N85" i="9"/>
  <c r="M85" i="9"/>
  <c r="L85" i="9"/>
  <c r="K85" i="9"/>
  <c r="J85" i="9"/>
  <c r="I85" i="9"/>
  <c r="H85" i="9"/>
  <c r="G85" i="9"/>
  <c r="F85" i="9"/>
  <c r="E85" i="9"/>
  <c r="D85" i="9"/>
  <c r="Q84" i="9"/>
  <c r="R79" i="9" s="1"/>
  <c r="P84" i="9"/>
  <c r="O84" i="9"/>
  <c r="R69" i="9" s="1"/>
  <c r="N84" i="9"/>
  <c r="R67" i="9" s="1"/>
  <c r="M84" i="9"/>
  <c r="L84" i="9"/>
  <c r="R58" i="9" s="1"/>
  <c r="K84" i="9"/>
  <c r="R56" i="9" s="1"/>
  <c r="J84" i="9"/>
  <c r="R47" i="9" s="1"/>
  <c r="I84" i="9"/>
  <c r="R44" i="9" s="1"/>
  <c r="H84" i="9"/>
  <c r="R38" i="9" s="1"/>
  <c r="G84" i="9"/>
  <c r="R34" i="9" s="1"/>
  <c r="F84" i="9"/>
  <c r="R25" i="9" s="1"/>
  <c r="E84" i="9"/>
  <c r="R19" i="9" s="1"/>
  <c r="D84" i="9"/>
  <c r="R6" i="9" s="1"/>
  <c r="P83" i="9"/>
  <c r="O83" i="9"/>
  <c r="N83" i="9"/>
  <c r="M83" i="9"/>
  <c r="L83" i="9"/>
  <c r="K83" i="9"/>
  <c r="J83" i="9"/>
  <c r="I83" i="9"/>
  <c r="H83" i="9"/>
  <c r="G83" i="9"/>
  <c r="F83" i="9"/>
  <c r="E83" i="9"/>
  <c r="D83" i="9"/>
  <c r="P82" i="9"/>
  <c r="O82" i="9"/>
  <c r="N82" i="9"/>
  <c r="M82" i="9"/>
  <c r="L82" i="9"/>
  <c r="K82" i="9"/>
  <c r="J82" i="9"/>
  <c r="I82" i="9"/>
  <c r="H82" i="9"/>
  <c r="G82" i="9"/>
  <c r="F82" i="9"/>
  <c r="E82" i="9"/>
  <c r="D82" i="9"/>
  <c r="P81" i="9"/>
  <c r="O81" i="9"/>
  <c r="N81" i="9"/>
  <c r="M81" i="9"/>
  <c r="L81" i="9"/>
  <c r="K81" i="9"/>
  <c r="J81" i="9"/>
  <c r="I81" i="9"/>
  <c r="H81" i="9"/>
  <c r="G81" i="9"/>
  <c r="F81" i="9"/>
  <c r="E81" i="9"/>
  <c r="D81" i="9"/>
  <c r="P80" i="9"/>
  <c r="O80" i="9"/>
  <c r="N80" i="9"/>
  <c r="M80" i="9"/>
  <c r="L80" i="9"/>
  <c r="K80" i="9"/>
  <c r="J80" i="9"/>
  <c r="I80" i="9"/>
  <c r="H80" i="9"/>
  <c r="G80" i="9"/>
  <c r="F80" i="9"/>
  <c r="E80" i="9"/>
  <c r="D80" i="9"/>
  <c r="V79" i="9"/>
  <c r="T79" i="9"/>
  <c r="P79" i="9"/>
  <c r="Q73" i="9" s="1"/>
  <c r="O79" i="9"/>
  <c r="Q69" i="9" s="1"/>
  <c r="N79" i="9"/>
  <c r="Q67" i="9" s="1"/>
  <c r="M79" i="9"/>
  <c r="Q64" i="9" s="1"/>
  <c r="L79" i="9"/>
  <c r="Q58" i="9" s="1"/>
  <c r="K79" i="9"/>
  <c r="Q56" i="9" s="1"/>
  <c r="J79" i="9"/>
  <c r="Q47" i="9" s="1"/>
  <c r="I79" i="9"/>
  <c r="Q44" i="9" s="1"/>
  <c r="H79" i="9"/>
  <c r="G79" i="9"/>
  <c r="F79" i="9"/>
  <c r="Q25" i="9" s="1"/>
  <c r="E79" i="9"/>
  <c r="Q19" i="9" s="1"/>
  <c r="D79" i="9"/>
  <c r="Q6" i="9" s="1"/>
  <c r="O78" i="9"/>
  <c r="N78" i="9"/>
  <c r="M78" i="9"/>
  <c r="L78" i="9"/>
  <c r="K78" i="9"/>
  <c r="J78" i="9"/>
  <c r="I78" i="9"/>
  <c r="H78" i="9"/>
  <c r="G78" i="9"/>
  <c r="F78" i="9"/>
  <c r="E78" i="9"/>
  <c r="D78" i="9"/>
  <c r="O77" i="9"/>
  <c r="N77" i="9"/>
  <c r="M77" i="9"/>
  <c r="L77" i="9"/>
  <c r="K77" i="9"/>
  <c r="J77" i="9"/>
  <c r="I77" i="9"/>
  <c r="H77" i="9"/>
  <c r="G77" i="9"/>
  <c r="F77" i="9"/>
  <c r="E77" i="9"/>
  <c r="D77" i="9"/>
  <c r="O76" i="9"/>
  <c r="N76" i="9"/>
  <c r="M76" i="9"/>
  <c r="L76" i="9"/>
  <c r="K76" i="9"/>
  <c r="J76" i="9"/>
  <c r="I76" i="9"/>
  <c r="H76" i="9"/>
  <c r="G76" i="9"/>
  <c r="F76" i="9"/>
  <c r="E76" i="9"/>
  <c r="D76" i="9"/>
  <c r="O75" i="9"/>
  <c r="N75" i="9"/>
  <c r="M75" i="9"/>
  <c r="L75" i="9"/>
  <c r="K75" i="9"/>
  <c r="J75" i="9"/>
  <c r="I75" i="9"/>
  <c r="H75" i="9"/>
  <c r="G75" i="9"/>
  <c r="F75" i="9"/>
  <c r="E75" i="9"/>
  <c r="D75" i="9"/>
  <c r="O74" i="9"/>
  <c r="N74" i="9"/>
  <c r="M74" i="9"/>
  <c r="L74" i="9"/>
  <c r="K74" i="9"/>
  <c r="J74" i="9"/>
  <c r="I74" i="9"/>
  <c r="H74" i="9"/>
  <c r="G74" i="9"/>
  <c r="F74" i="9"/>
  <c r="E74" i="9"/>
  <c r="D74" i="9"/>
  <c r="S73" i="9"/>
  <c r="R73" i="9"/>
  <c r="O73" i="9"/>
  <c r="P69" i="9" s="1"/>
  <c r="N73" i="9"/>
  <c r="P67" i="9" s="1"/>
  <c r="M73" i="9"/>
  <c r="P64" i="9" s="1"/>
  <c r="L73" i="9"/>
  <c r="P58" i="9" s="1"/>
  <c r="K73" i="9"/>
  <c r="J73" i="9"/>
  <c r="P47" i="9" s="1"/>
  <c r="I73" i="9"/>
  <c r="P44" i="9" s="1"/>
  <c r="H73" i="9"/>
  <c r="P38" i="9" s="1"/>
  <c r="G73" i="9"/>
  <c r="F73" i="9"/>
  <c r="P25" i="9" s="1"/>
  <c r="E73" i="9"/>
  <c r="P19" i="9" s="1"/>
  <c r="D73" i="9"/>
  <c r="P6" i="9" s="1"/>
  <c r="N72" i="9"/>
  <c r="M72" i="9"/>
  <c r="L72" i="9"/>
  <c r="K72" i="9"/>
  <c r="J72" i="9"/>
  <c r="I72" i="9"/>
  <c r="H72" i="9"/>
  <c r="G72" i="9"/>
  <c r="F72" i="9"/>
  <c r="E72" i="9"/>
  <c r="D72" i="9"/>
  <c r="N71" i="9"/>
  <c r="M71" i="9"/>
  <c r="L71" i="9"/>
  <c r="K71" i="9"/>
  <c r="J71" i="9"/>
  <c r="I71" i="9"/>
  <c r="H71" i="9"/>
  <c r="G71" i="9"/>
  <c r="F71" i="9"/>
  <c r="E71" i="9"/>
  <c r="D71" i="9"/>
  <c r="N70" i="9"/>
  <c r="M70" i="9"/>
  <c r="L70" i="9"/>
  <c r="K70" i="9"/>
  <c r="J70" i="9"/>
  <c r="I70" i="9"/>
  <c r="H70" i="9"/>
  <c r="G70" i="9"/>
  <c r="F70" i="9"/>
  <c r="E70" i="9"/>
  <c r="D70" i="9"/>
  <c r="U69" i="9"/>
  <c r="N69" i="9"/>
  <c r="O67" i="9" s="1"/>
  <c r="M69" i="9"/>
  <c r="O64" i="9" s="1"/>
  <c r="L69" i="9"/>
  <c r="O58" i="9" s="1"/>
  <c r="K69" i="9"/>
  <c r="O56" i="9" s="1"/>
  <c r="J69" i="9"/>
  <c r="O47" i="9" s="1"/>
  <c r="I69" i="9"/>
  <c r="O44" i="9" s="1"/>
  <c r="H69" i="9"/>
  <c r="O38" i="9" s="1"/>
  <c r="G69" i="9"/>
  <c r="O34" i="9" s="1"/>
  <c r="F69" i="9"/>
  <c r="O25" i="9" s="1"/>
  <c r="E69" i="9"/>
  <c r="O19" i="9" s="1"/>
  <c r="D69" i="9"/>
  <c r="O6" i="9" s="1"/>
  <c r="M68" i="9"/>
  <c r="L68" i="9"/>
  <c r="K68" i="9"/>
  <c r="J68" i="9"/>
  <c r="I68" i="9"/>
  <c r="H68" i="9"/>
  <c r="G68" i="9"/>
  <c r="F68" i="9"/>
  <c r="E68" i="9"/>
  <c r="D68" i="9"/>
  <c r="V67" i="9"/>
  <c r="M67" i="9"/>
  <c r="N64" i="9" s="1"/>
  <c r="L67" i="9"/>
  <c r="N58" i="9" s="1"/>
  <c r="K67" i="9"/>
  <c r="N56" i="9" s="1"/>
  <c r="J67" i="9"/>
  <c r="N47" i="9" s="1"/>
  <c r="I67" i="9"/>
  <c r="N44" i="9" s="1"/>
  <c r="H67" i="9"/>
  <c r="G67" i="9"/>
  <c r="N34" i="9" s="1"/>
  <c r="F67" i="9"/>
  <c r="N25" i="9" s="1"/>
  <c r="E67" i="9"/>
  <c r="N19" i="9" s="1"/>
  <c r="D67" i="9"/>
  <c r="L66" i="9"/>
  <c r="K66" i="9"/>
  <c r="J66" i="9"/>
  <c r="I66" i="9"/>
  <c r="H66" i="9"/>
  <c r="G66" i="9"/>
  <c r="F66" i="9"/>
  <c r="E66" i="9"/>
  <c r="D66" i="9"/>
  <c r="L65" i="9"/>
  <c r="K65" i="9"/>
  <c r="J65" i="9"/>
  <c r="I65" i="9"/>
  <c r="H65" i="9"/>
  <c r="G65" i="9"/>
  <c r="F65" i="9"/>
  <c r="E65" i="9"/>
  <c r="D65" i="9"/>
  <c r="V64" i="9"/>
  <c r="T64" i="9"/>
  <c r="R64" i="9"/>
  <c r="L64" i="9"/>
  <c r="M58" i="9" s="1"/>
  <c r="K64" i="9"/>
  <c r="M56" i="9" s="1"/>
  <c r="J64" i="9"/>
  <c r="I64" i="9"/>
  <c r="M44" i="9" s="1"/>
  <c r="H64" i="9"/>
  <c r="M38" i="9" s="1"/>
  <c r="G64" i="9"/>
  <c r="M34" i="9" s="1"/>
  <c r="F64" i="9"/>
  <c r="E64" i="9"/>
  <c r="M19" i="9" s="1"/>
  <c r="D64" i="9"/>
  <c r="M6" i="9" s="1"/>
  <c r="K63" i="9"/>
  <c r="J63" i="9"/>
  <c r="I63" i="9"/>
  <c r="H63" i="9"/>
  <c r="G63" i="9"/>
  <c r="F63" i="9"/>
  <c r="E63" i="9"/>
  <c r="D63" i="9"/>
  <c r="K62" i="9"/>
  <c r="J62" i="9"/>
  <c r="I62" i="9"/>
  <c r="H62" i="9"/>
  <c r="G62" i="9"/>
  <c r="F62" i="9"/>
  <c r="E62" i="9"/>
  <c r="D62" i="9"/>
  <c r="K61" i="9"/>
  <c r="J61" i="9"/>
  <c r="I61" i="9"/>
  <c r="H61" i="9"/>
  <c r="G61" i="9"/>
  <c r="F61" i="9"/>
  <c r="E61" i="9"/>
  <c r="D61" i="9"/>
  <c r="K60" i="9"/>
  <c r="J60" i="9"/>
  <c r="I60" i="9"/>
  <c r="H60" i="9"/>
  <c r="G60" i="9"/>
  <c r="F60" i="9"/>
  <c r="E60" i="9"/>
  <c r="D60" i="9"/>
  <c r="K59" i="9"/>
  <c r="J59" i="9"/>
  <c r="I59" i="9"/>
  <c r="H59" i="9"/>
  <c r="G59" i="9"/>
  <c r="F59" i="9"/>
  <c r="E59" i="9"/>
  <c r="D59" i="9"/>
  <c r="V58" i="9"/>
  <c r="K58" i="9"/>
  <c r="L56" i="9" s="1"/>
  <c r="J58" i="9"/>
  <c r="L47" i="9" s="1"/>
  <c r="I58" i="9"/>
  <c r="L44" i="9" s="1"/>
  <c r="H58" i="9"/>
  <c r="L38" i="9" s="1"/>
  <c r="G58" i="9"/>
  <c r="F58" i="9"/>
  <c r="L25" i="9" s="1"/>
  <c r="E58" i="9"/>
  <c r="L19" i="9" s="1"/>
  <c r="D58" i="9"/>
  <c r="L6" i="9" s="1"/>
  <c r="J57" i="9"/>
  <c r="I57" i="9"/>
  <c r="H57" i="9"/>
  <c r="G57" i="9"/>
  <c r="F57" i="9"/>
  <c r="E57" i="9"/>
  <c r="D57" i="9"/>
  <c r="U56" i="9"/>
  <c r="P56" i="9"/>
  <c r="J56" i="9"/>
  <c r="K47" i="9" s="1"/>
  <c r="I56" i="9"/>
  <c r="H56" i="9"/>
  <c r="K38" i="9" s="1"/>
  <c r="G56" i="9"/>
  <c r="K34" i="9" s="1"/>
  <c r="F56" i="9"/>
  <c r="K25" i="9" s="1"/>
  <c r="E56" i="9"/>
  <c r="D56" i="9"/>
  <c r="K6" i="9" s="1"/>
  <c r="I55" i="9"/>
  <c r="H55" i="9"/>
  <c r="G55" i="9"/>
  <c r="F55" i="9"/>
  <c r="E55" i="9"/>
  <c r="D55" i="9"/>
  <c r="I54" i="9"/>
  <c r="H54" i="9"/>
  <c r="G54" i="9"/>
  <c r="F54" i="9"/>
  <c r="E54" i="9"/>
  <c r="D54" i="9"/>
  <c r="I53" i="9"/>
  <c r="H53" i="9"/>
  <c r="G53" i="9"/>
  <c r="F53" i="9"/>
  <c r="E53" i="9"/>
  <c r="D53" i="9"/>
  <c r="I52" i="9"/>
  <c r="H52" i="9"/>
  <c r="G52" i="9"/>
  <c r="F52" i="9"/>
  <c r="E52" i="9"/>
  <c r="D52" i="9"/>
  <c r="I51" i="9"/>
  <c r="H51" i="9"/>
  <c r="G51" i="9"/>
  <c r="F51" i="9"/>
  <c r="E51" i="9"/>
  <c r="D51" i="9"/>
  <c r="I50" i="9"/>
  <c r="H50" i="9"/>
  <c r="G50" i="9"/>
  <c r="F50" i="9"/>
  <c r="E50" i="9"/>
  <c r="D50" i="9"/>
  <c r="I49" i="9"/>
  <c r="H49" i="9"/>
  <c r="G49" i="9"/>
  <c r="F49" i="9"/>
  <c r="E49" i="9"/>
  <c r="D49" i="9"/>
  <c r="I48" i="9"/>
  <c r="H48" i="9"/>
  <c r="G48" i="9"/>
  <c r="F48" i="9"/>
  <c r="E48" i="9"/>
  <c r="D48" i="9"/>
  <c r="M47" i="9"/>
  <c r="I47" i="9"/>
  <c r="J44" i="9" s="1"/>
  <c r="H47" i="9"/>
  <c r="J38" i="9" s="1"/>
  <c r="G47" i="9"/>
  <c r="J34" i="9" s="1"/>
  <c r="F47" i="9"/>
  <c r="J25" i="9" s="1"/>
  <c r="E47" i="9"/>
  <c r="J19" i="9" s="1"/>
  <c r="D47" i="9"/>
  <c r="J6" i="9" s="1"/>
  <c r="H46" i="9"/>
  <c r="G46" i="9"/>
  <c r="F46" i="9"/>
  <c r="E46" i="9"/>
  <c r="D46" i="9"/>
  <c r="H45" i="9"/>
  <c r="G45" i="9"/>
  <c r="F45" i="9"/>
  <c r="E45" i="9"/>
  <c r="D45" i="9"/>
  <c r="V44" i="9"/>
  <c r="T44" i="9"/>
  <c r="K44" i="9"/>
  <c r="H44" i="9"/>
  <c r="I38" i="9" s="1"/>
  <c r="G44" i="9"/>
  <c r="I34" i="9" s="1"/>
  <c r="F44" i="9"/>
  <c r="I25" i="9" s="1"/>
  <c r="E44" i="9"/>
  <c r="D44" i="9"/>
  <c r="G43" i="9"/>
  <c r="F43" i="9"/>
  <c r="E43" i="9"/>
  <c r="D43" i="9"/>
  <c r="G42" i="9"/>
  <c r="F42" i="9"/>
  <c r="E42" i="9"/>
  <c r="D42" i="9"/>
  <c r="G41" i="9"/>
  <c r="F41" i="9"/>
  <c r="E41" i="9"/>
  <c r="D41" i="9"/>
  <c r="G40" i="9"/>
  <c r="F40" i="9"/>
  <c r="E40" i="9"/>
  <c r="D40" i="9"/>
  <c r="G39" i="9"/>
  <c r="F39" i="9"/>
  <c r="E39" i="9"/>
  <c r="D39" i="9"/>
  <c r="V38" i="9"/>
  <c r="S38" i="9"/>
  <c r="Q38" i="9"/>
  <c r="N38" i="9"/>
  <c r="G38" i="9"/>
  <c r="H34" i="9" s="1"/>
  <c r="F38" i="9"/>
  <c r="H25" i="9" s="1"/>
  <c r="E38" i="9"/>
  <c r="D38" i="9"/>
  <c r="H6" i="9" s="1"/>
  <c r="F37" i="9"/>
  <c r="E37" i="9"/>
  <c r="D37" i="9"/>
  <c r="F36" i="9"/>
  <c r="E36" i="9"/>
  <c r="D36" i="9"/>
  <c r="F35" i="9"/>
  <c r="E35" i="9"/>
  <c r="D35" i="9"/>
  <c r="U34" i="9"/>
  <c r="Q34" i="9"/>
  <c r="P34" i="9"/>
  <c r="L34" i="9"/>
  <c r="F34" i="9"/>
  <c r="G25" i="9" s="1"/>
  <c r="E34" i="9"/>
  <c r="G19" i="9" s="1"/>
  <c r="D34" i="9"/>
  <c r="G6" i="9" s="1"/>
  <c r="E33" i="9"/>
  <c r="D33" i="9"/>
  <c r="E32" i="9"/>
  <c r="D32" i="9"/>
  <c r="E31" i="9"/>
  <c r="D31" i="9"/>
  <c r="E30" i="9"/>
  <c r="D30" i="9"/>
  <c r="E29" i="9"/>
  <c r="D29" i="9"/>
  <c r="E28" i="9"/>
  <c r="D28" i="9"/>
  <c r="E27" i="9"/>
  <c r="D27" i="9"/>
  <c r="E26" i="9"/>
  <c r="D26" i="9"/>
  <c r="M25" i="9"/>
  <c r="E25" i="9"/>
  <c r="F19" i="9" s="1"/>
  <c r="D25" i="9"/>
  <c r="F6" i="9" s="1"/>
  <c r="D24" i="9"/>
  <c r="D23" i="9"/>
  <c r="D22" i="9"/>
  <c r="D21" i="9"/>
  <c r="D20" i="9"/>
  <c r="V19" i="9"/>
  <c r="T19" i="9"/>
  <c r="K19" i="9"/>
  <c r="I19" i="9"/>
  <c r="H19" i="9"/>
  <c r="D19" i="9"/>
  <c r="E6" i="9" s="1"/>
  <c r="V6" i="9"/>
  <c r="N6" i="9"/>
  <c r="I6" i="9"/>
  <c r="V5" i="9"/>
  <c r="U5" i="9"/>
  <c r="T5" i="9"/>
  <c r="S5" i="9"/>
  <c r="R5" i="9"/>
  <c r="Q5" i="9"/>
  <c r="P5" i="9"/>
  <c r="O5" i="9"/>
  <c r="N5" i="9"/>
  <c r="M5" i="9"/>
  <c r="L5" i="9"/>
  <c r="K5" i="9"/>
  <c r="J5" i="9"/>
  <c r="I5" i="9"/>
  <c r="H5" i="9"/>
  <c r="G5" i="9"/>
  <c r="F5" i="9"/>
  <c r="E5" i="9"/>
  <c r="D5" i="9"/>
  <c r="V133" i="8"/>
  <c r="U133" i="8"/>
  <c r="T133" i="8"/>
  <c r="S133" i="8"/>
  <c r="R133" i="8"/>
  <c r="Q133" i="8"/>
  <c r="P133" i="8"/>
  <c r="O133" i="8"/>
  <c r="N133" i="8"/>
  <c r="M133" i="8"/>
  <c r="L133" i="8"/>
  <c r="K133" i="8"/>
  <c r="J133" i="8"/>
  <c r="I133" i="8"/>
  <c r="H133" i="8"/>
  <c r="G133" i="8"/>
  <c r="F133" i="8"/>
  <c r="E133" i="8"/>
  <c r="D133" i="8"/>
  <c r="U132" i="8"/>
  <c r="T132" i="8"/>
  <c r="S132" i="8"/>
  <c r="R132" i="8"/>
  <c r="Q132" i="8"/>
  <c r="P132" i="8"/>
  <c r="O132" i="8"/>
  <c r="N132" i="8"/>
  <c r="M132" i="8"/>
  <c r="L132" i="8"/>
  <c r="K132" i="8"/>
  <c r="J132" i="8"/>
  <c r="I132" i="8"/>
  <c r="H132" i="8"/>
  <c r="G132" i="8"/>
  <c r="F132" i="8"/>
  <c r="E132" i="8"/>
  <c r="D132" i="8"/>
  <c r="V131" i="8"/>
  <c r="W112" i="8" s="1"/>
  <c r="U131" i="8"/>
  <c r="T131" i="8"/>
  <c r="S131" i="8"/>
  <c r="R131" i="8"/>
  <c r="W86" i="8" s="1"/>
  <c r="Q131" i="8"/>
  <c r="P131" i="8"/>
  <c r="O131" i="8"/>
  <c r="N131" i="8"/>
  <c r="W69" i="8" s="1"/>
  <c r="M131" i="8"/>
  <c r="L131" i="8"/>
  <c r="K131" i="8"/>
  <c r="J131" i="8"/>
  <c r="W45" i="8" s="1"/>
  <c r="I131" i="8"/>
  <c r="H131" i="8"/>
  <c r="G131" i="8"/>
  <c r="F131" i="8"/>
  <c r="E131" i="8"/>
  <c r="D131" i="8"/>
  <c r="U130" i="8"/>
  <c r="T130" i="8"/>
  <c r="S130" i="8"/>
  <c r="R130" i="8"/>
  <c r="Q130" i="8"/>
  <c r="P130" i="8"/>
  <c r="O130" i="8"/>
  <c r="N130" i="8"/>
  <c r="M130" i="8"/>
  <c r="L130" i="8"/>
  <c r="K130" i="8"/>
  <c r="J130" i="8"/>
  <c r="I130" i="8"/>
  <c r="H130" i="8"/>
  <c r="G130" i="8"/>
  <c r="F130" i="8"/>
  <c r="E130" i="8"/>
  <c r="D130" i="8"/>
  <c r="U129" i="8"/>
  <c r="T129" i="8"/>
  <c r="S129" i="8"/>
  <c r="R129" i="8"/>
  <c r="Q129" i="8"/>
  <c r="P129" i="8"/>
  <c r="O129" i="8"/>
  <c r="N129" i="8"/>
  <c r="M129" i="8"/>
  <c r="L129" i="8"/>
  <c r="K129" i="8"/>
  <c r="J129" i="8"/>
  <c r="I129" i="8"/>
  <c r="H129" i="8"/>
  <c r="G129" i="8"/>
  <c r="F129" i="8"/>
  <c r="E129" i="8"/>
  <c r="D129" i="8"/>
  <c r="U128" i="8"/>
  <c r="T128" i="8"/>
  <c r="S128" i="8"/>
  <c r="R128" i="8"/>
  <c r="Q128" i="8"/>
  <c r="P128" i="8"/>
  <c r="O128" i="8"/>
  <c r="N128" i="8"/>
  <c r="M128" i="8"/>
  <c r="L128" i="8"/>
  <c r="K128" i="8"/>
  <c r="J128" i="8"/>
  <c r="I128" i="8"/>
  <c r="H128" i="8"/>
  <c r="G128" i="8"/>
  <c r="F128" i="8"/>
  <c r="E128" i="8"/>
  <c r="D128" i="8"/>
  <c r="U127" i="8"/>
  <c r="T127" i="8"/>
  <c r="S127" i="8"/>
  <c r="R127" i="8"/>
  <c r="Q127" i="8"/>
  <c r="P127" i="8"/>
  <c r="O127" i="8"/>
  <c r="N127" i="8"/>
  <c r="M127" i="8"/>
  <c r="L127" i="8"/>
  <c r="K127" i="8"/>
  <c r="J127" i="8"/>
  <c r="I127" i="8"/>
  <c r="H127" i="8"/>
  <c r="G127" i="8"/>
  <c r="F127" i="8"/>
  <c r="E127" i="8"/>
  <c r="D127" i="8"/>
  <c r="U126" i="8"/>
  <c r="T126" i="8"/>
  <c r="S126" i="8"/>
  <c r="R126" i="8"/>
  <c r="Q126" i="8"/>
  <c r="P126" i="8"/>
  <c r="O126" i="8"/>
  <c r="N126" i="8"/>
  <c r="M126" i="8"/>
  <c r="L126" i="8"/>
  <c r="K126" i="8"/>
  <c r="J126" i="8"/>
  <c r="I126" i="8"/>
  <c r="H126" i="8"/>
  <c r="G126" i="8"/>
  <c r="F126" i="8"/>
  <c r="E126" i="8"/>
  <c r="D126" i="8"/>
  <c r="U125" i="8"/>
  <c r="T125" i="8"/>
  <c r="S125" i="8"/>
  <c r="R125" i="8"/>
  <c r="Q125" i="8"/>
  <c r="P125" i="8"/>
  <c r="O125" i="8"/>
  <c r="N125" i="8"/>
  <c r="M125" i="8"/>
  <c r="L125" i="8"/>
  <c r="K125" i="8"/>
  <c r="J125" i="8"/>
  <c r="I125" i="8"/>
  <c r="H125" i="8"/>
  <c r="G125" i="8"/>
  <c r="F125" i="8"/>
  <c r="E125" i="8"/>
  <c r="D125" i="8"/>
  <c r="U124" i="8"/>
  <c r="T124" i="8"/>
  <c r="S124" i="8"/>
  <c r="R124" i="8"/>
  <c r="Q124" i="8"/>
  <c r="P124" i="8"/>
  <c r="O124" i="8"/>
  <c r="N124" i="8"/>
  <c r="M124" i="8"/>
  <c r="L124" i="8"/>
  <c r="K124" i="8"/>
  <c r="J124" i="8"/>
  <c r="I124" i="8"/>
  <c r="H124" i="8"/>
  <c r="G124" i="8"/>
  <c r="F124" i="8"/>
  <c r="E124" i="8"/>
  <c r="D124" i="8"/>
  <c r="U123" i="8"/>
  <c r="T123" i="8"/>
  <c r="S123" i="8"/>
  <c r="R123" i="8"/>
  <c r="Q123" i="8"/>
  <c r="P123" i="8"/>
  <c r="O123" i="8"/>
  <c r="N123" i="8"/>
  <c r="M123" i="8"/>
  <c r="L123" i="8"/>
  <c r="K123" i="8"/>
  <c r="J123" i="8"/>
  <c r="I123" i="8"/>
  <c r="H123" i="8"/>
  <c r="G123" i="8"/>
  <c r="F123" i="8"/>
  <c r="E123" i="8"/>
  <c r="D123" i="8"/>
  <c r="U122" i="8"/>
  <c r="T122" i="8"/>
  <c r="S122" i="8"/>
  <c r="R122" i="8"/>
  <c r="Q122" i="8"/>
  <c r="P122" i="8"/>
  <c r="O122" i="8"/>
  <c r="N122" i="8"/>
  <c r="M122" i="8"/>
  <c r="L122" i="8"/>
  <c r="K122" i="8"/>
  <c r="J122" i="8"/>
  <c r="I122" i="8"/>
  <c r="H122" i="8"/>
  <c r="G122" i="8"/>
  <c r="F122" i="8"/>
  <c r="E122" i="8"/>
  <c r="D122" i="8"/>
  <c r="U121" i="8"/>
  <c r="T121" i="8"/>
  <c r="S121" i="8"/>
  <c r="R121" i="8"/>
  <c r="Q121" i="8"/>
  <c r="P121" i="8"/>
  <c r="O121" i="8"/>
  <c r="N121" i="8"/>
  <c r="M121" i="8"/>
  <c r="L121" i="8"/>
  <c r="K121" i="8"/>
  <c r="J121" i="8"/>
  <c r="I121" i="8"/>
  <c r="H121" i="8"/>
  <c r="G121" i="8"/>
  <c r="F121" i="8"/>
  <c r="E121" i="8"/>
  <c r="D121" i="8"/>
  <c r="U120" i="8"/>
  <c r="T120" i="8"/>
  <c r="S120" i="8"/>
  <c r="R120" i="8"/>
  <c r="Q120" i="8"/>
  <c r="P120" i="8"/>
  <c r="O120" i="8"/>
  <c r="N120" i="8"/>
  <c r="M120" i="8"/>
  <c r="L120" i="8"/>
  <c r="K120" i="8"/>
  <c r="J120" i="8"/>
  <c r="I120" i="8"/>
  <c r="H120" i="8"/>
  <c r="G120" i="8"/>
  <c r="F120" i="8"/>
  <c r="E120" i="8"/>
  <c r="D120" i="8"/>
  <c r="U119" i="8"/>
  <c r="T119" i="8"/>
  <c r="S119" i="8"/>
  <c r="R119" i="8"/>
  <c r="Q119" i="8"/>
  <c r="P119" i="8"/>
  <c r="O119" i="8"/>
  <c r="N119" i="8"/>
  <c r="M119" i="8"/>
  <c r="L119" i="8"/>
  <c r="K119" i="8"/>
  <c r="J119" i="8"/>
  <c r="I119" i="8"/>
  <c r="H119" i="8"/>
  <c r="G119" i="8"/>
  <c r="F119" i="8"/>
  <c r="E119" i="8"/>
  <c r="D119" i="8"/>
  <c r="U118" i="8"/>
  <c r="T118" i="8"/>
  <c r="S118" i="8"/>
  <c r="R118" i="8"/>
  <c r="Q118" i="8"/>
  <c r="P118" i="8"/>
  <c r="O118" i="8"/>
  <c r="N118" i="8"/>
  <c r="M118" i="8"/>
  <c r="L118" i="8"/>
  <c r="K118" i="8"/>
  <c r="J118" i="8"/>
  <c r="I118" i="8"/>
  <c r="H118" i="8"/>
  <c r="G118" i="8"/>
  <c r="F118" i="8"/>
  <c r="E118" i="8"/>
  <c r="D118" i="8"/>
  <c r="U117" i="8"/>
  <c r="T117" i="8"/>
  <c r="S117" i="8"/>
  <c r="R117" i="8"/>
  <c r="Q117" i="8"/>
  <c r="P117" i="8"/>
  <c r="O117" i="8"/>
  <c r="N117" i="8"/>
  <c r="M117" i="8"/>
  <c r="L117" i="8"/>
  <c r="K117" i="8"/>
  <c r="J117" i="8"/>
  <c r="I117" i="8"/>
  <c r="H117" i="8"/>
  <c r="G117" i="8"/>
  <c r="F117" i="8"/>
  <c r="E117" i="8"/>
  <c r="D117" i="8"/>
  <c r="U116" i="8"/>
  <c r="T116" i="8"/>
  <c r="S116" i="8"/>
  <c r="R116" i="8"/>
  <c r="Q116" i="8"/>
  <c r="P116" i="8"/>
  <c r="O116" i="8"/>
  <c r="N116" i="8"/>
  <c r="M116" i="8"/>
  <c r="L116" i="8"/>
  <c r="K116" i="8"/>
  <c r="J116" i="8"/>
  <c r="I116" i="8"/>
  <c r="H116" i="8"/>
  <c r="G116" i="8"/>
  <c r="F116" i="8"/>
  <c r="E116" i="8"/>
  <c r="D116" i="8"/>
  <c r="U115" i="8"/>
  <c r="T115" i="8"/>
  <c r="S115" i="8"/>
  <c r="R115" i="8"/>
  <c r="Q115" i="8"/>
  <c r="P115" i="8"/>
  <c r="O115" i="8"/>
  <c r="N115" i="8"/>
  <c r="M115" i="8"/>
  <c r="L115" i="8"/>
  <c r="K115" i="8"/>
  <c r="J115" i="8"/>
  <c r="I115" i="8"/>
  <c r="H115" i="8"/>
  <c r="G115" i="8"/>
  <c r="F115" i="8"/>
  <c r="E115" i="8"/>
  <c r="D115" i="8"/>
  <c r="W114" i="8"/>
  <c r="U114" i="8"/>
  <c r="T114" i="8"/>
  <c r="S114" i="8"/>
  <c r="R114" i="8"/>
  <c r="Q114" i="8"/>
  <c r="P114" i="8"/>
  <c r="O114" i="8"/>
  <c r="N114" i="8"/>
  <c r="M114" i="8"/>
  <c r="L114" i="8"/>
  <c r="K114" i="8"/>
  <c r="J114" i="8"/>
  <c r="I114" i="8"/>
  <c r="H114" i="8"/>
  <c r="G114" i="8"/>
  <c r="F114" i="8"/>
  <c r="E114" i="8"/>
  <c r="D114" i="8"/>
  <c r="T113" i="8"/>
  <c r="S113" i="8"/>
  <c r="R113" i="8"/>
  <c r="Q113" i="8"/>
  <c r="P113" i="8"/>
  <c r="O113" i="8"/>
  <c r="N113" i="8"/>
  <c r="M113" i="8"/>
  <c r="L113" i="8"/>
  <c r="K113" i="8"/>
  <c r="J113" i="8"/>
  <c r="I113" i="8"/>
  <c r="H113" i="8"/>
  <c r="G113" i="8"/>
  <c r="F113" i="8"/>
  <c r="E113" i="8"/>
  <c r="D113" i="8"/>
  <c r="U112" i="8"/>
  <c r="V108" i="8" s="1"/>
  <c r="T112" i="8"/>
  <c r="S112" i="8"/>
  <c r="R112" i="8"/>
  <c r="V86" i="8" s="1"/>
  <c r="Q112" i="8"/>
  <c r="P112" i="8"/>
  <c r="O112" i="8"/>
  <c r="N112" i="8"/>
  <c r="M112" i="8"/>
  <c r="V62" i="8" s="1"/>
  <c r="L112" i="8"/>
  <c r="K112" i="8"/>
  <c r="J112" i="8"/>
  <c r="I112" i="8"/>
  <c r="H112" i="8"/>
  <c r="G112" i="8"/>
  <c r="F112" i="8"/>
  <c r="E112" i="8"/>
  <c r="D112" i="8"/>
  <c r="T111" i="8"/>
  <c r="S111" i="8"/>
  <c r="R111" i="8"/>
  <c r="Q111" i="8"/>
  <c r="P111" i="8"/>
  <c r="O111" i="8"/>
  <c r="N111" i="8"/>
  <c r="M111" i="8"/>
  <c r="L111" i="8"/>
  <c r="K111" i="8"/>
  <c r="J111" i="8"/>
  <c r="I111" i="8"/>
  <c r="H111" i="8"/>
  <c r="G111" i="8"/>
  <c r="F111" i="8"/>
  <c r="E111" i="8"/>
  <c r="D111" i="8"/>
  <c r="W110" i="8"/>
  <c r="V110" i="8"/>
  <c r="T110" i="8"/>
  <c r="S110" i="8"/>
  <c r="R110" i="8"/>
  <c r="Q110" i="8"/>
  <c r="P110" i="8"/>
  <c r="O110" i="8"/>
  <c r="N110" i="8"/>
  <c r="M110" i="8"/>
  <c r="L110" i="8"/>
  <c r="K110" i="8"/>
  <c r="J110" i="8"/>
  <c r="I110" i="8"/>
  <c r="H110" i="8"/>
  <c r="G110" i="8"/>
  <c r="F110" i="8"/>
  <c r="E110" i="8"/>
  <c r="D110" i="8"/>
  <c r="S109" i="8"/>
  <c r="R109" i="8"/>
  <c r="Q109" i="8"/>
  <c r="P109" i="8"/>
  <c r="O109" i="8"/>
  <c r="N109" i="8"/>
  <c r="M109" i="8"/>
  <c r="L109" i="8"/>
  <c r="K109" i="8"/>
  <c r="J109" i="8"/>
  <c r="I109" i="8"/>
  <c r="H109" i="8"/>
  <c r="G109" i="8"/>
  <c r="F109" i="8"/>
  <c r="E109" i="8"/>
  <c r="D109" i="8"/>
  <c r="W108" i="8"/>
  <c r="T108" i="8"/>
  <c r="U100" i="8" s="1"/>
  <c r="S108" i="8"/>
  <c r="R108" i="8"/>
  <c r="Q108" i="8"/>
  <c r="P108" i="8"/>
  <c r="O108" i="8"/>
  <c r="N108" i="8"/>
  <c r="M108" i="8"/>
  <c r="L108" i="8"/>
  <c r="K108" i="8"/>
  <c r="J108" i="8"/>
  <c r="I108" i="8"/>
  <c r="H108" i="8"/>
  <c r="G108" i="8"/>
  <c r="F108" i="8"/>
  <c r="E108" i="8"/>
  <c r="D108" i="8"/>
  <c r="S107" i="8"/>
  <c r="R107" i="8"/>
  <c r="Q107" i="8"/>
  <c r="P107" i="8"/>
  <c r="O107" i="8"/>
  <c r="N107" i="8"/>
  <c r="M107" i="8"/>
  <c r="L107" i="8"/>
  <c r="K107" i="8"/>
  <c r="J107" i="8"/>
  <c r="I107" i="8"/>
  <c r="H107" i="8"/>
  <c r="G107" i="8"/>
  <c r="F107" i="8"/>
  <c r="E107" i="8"/>
  <c r="D107" i="8"/>
  <c r="S106" i="8"/>
  <c r="R106" i="8"/>
  <c r="Q106" i="8"/>
  <c r="P106" i="8"/>
  <c r="O106" i="8"/>
  <c r="N106" i="8"/>
  <c r="M106" i="8"/>
  <c r="L106" i="8"/>
  <c r="K106" i="8"/>
  <c r="J106" i="8"/>
  <c r="I106" i="8"/>
  <c r="H106" i="8"/>
  <c r="G106" i="8"/>
  <c r="F106" i="8"/>
  <c r="E106" i="8"/>
  <c r="D106" i="8"/>
  <c r="S105" i="8"/>
  <c r="R105" i="8"/>
  <c r="Q105" i="8"/>
  <c r="P105" i="8"/>
  <c r="O105" i="8"/>
  <c r="N105" i="8"/>
  <c r="M105" i="8"/>
  <c r="L105" i="8"/>
  <c r="K105" i="8"/>
  <c r="J105" i="8"/>
  <c r="I105" i="8"/>
  <c r="H105" i="8"/>
  <c r="G105" i="8"/>
  <c r="F105" i="8"/>
  <c r="E105" i="8"/>
  <c r="D105" i="8"/>
  <c r="S104" i="8"/>
  <c r="R104" i="8"/>
  <c r="Q104" i="8"/>
  <c r="P104" i="8"/>
  <c r="O104" i="8"/>
  <c r="N104" i="8"/>
  <c r="M104" i="8"/>
  <c r="L104" i="8"/>
  <c r="K104" i="8"/>
  <c r="J104" i="8"/>
  <c r="I104" i="8"/>
  <c r="H104" i="8"/>
  <c r="G104" i="8"/>
  <c r="F104" i="8"/>
  <c r="E104" i="8"/>
  <c r="D104" i="8"/>
  <c r="S103" i="8"/>
  <c r="R103" i="8"/>
  <c r="Q103" i="8"/>
  <c r="P103" i="8"/>
  <c r="O103" i="8"/>
  <c r="N103" i="8"/>
  <c r="M103" i="8"/>
  <c r="L103" i="8"/>
  <c r="K103" i="8"/>
  <c r="J103" i="8"/>
  <c r="I103" i="8"/>
  <c r="H103" i="8"/>
  <c r="G103" i="8"/>
  <c r="F103" i="8"/>
  <c r="E103" i="8"/>
  <c r="D103" i="8"/>
  <c r="W102" i="8"/>
  <c r="V102" i="8"/>
  <c r="U102" i="8"/>
  <c r="S102" i="8"/>
  <c r="R102" i="8"/>
  <c r="Q102" i="8"/>
  <c r="P102" i="8"/>
  <c r="O102" i="8"/>
  <c r="N102" i="8"/>
  <c r="M102" i="8"/>
  <c r="L102" i="8"/>
  <c r="K102" i="8"/>
  <c r="J102" i="8"/>
  <c r="I102" i="8"/>
  <c r="H102" i="8"/>
  <c r="G102" i="8"/>
  <c r="F102" i="8"/>
  <c r="E102" i="8"/>
  <c r="D102" i="8"/>
  <c r="R101" i="8"/>
  <c r="Q101" i="8"/>
  <c r="P101" i="8"/>
  <c r="O101" i="8"/>
  <c r="N101" i="8"/>
  <c r="M101" i="8"/>
  <c r="L101" i="8"/>
  <c r="K101" i="8"/>
  <c r="J101" i="8"/>
  <c r="I101" i="8"/>
  <c r="H101" i="8"/>
  <c r="G101" i="8"/>
  <c r="F101" i="8"/>
  <c r="E101" i="8"/>
  <c r="D101" i="8"/>
  <c r="W100" i="8"/>
  <c r="V100" i="8"/>
  <c r="S100" i="8"/>
  <c r="R100" i="8"/>
  <c r="Q100" i="8"/>
  <c r="P100" i="8"/>
  <c r="O100" i="8"/>
  <c r="T76" i="8" s="1"/>
  <c r="N100" i="8"/>
  <c r="M100" i="8"/>
  <c r="T62" i="8" s="1"/>
  <c r="L100" i="8"/>
  <c r="K100" i="8"/>
  <c r="J100" i="8"/>
  <c r="I100" i="8"/>
  <c r="H100" i="8"/>
  <c r="G100" i="8"/>
  <c r="F100" i="8"/>
  <c r="E100" i="8"/>
  <c r="D100" i="8"/>
  <c r="R99" i="8"/>
  <c r="Q99" i="8"/>
  <c r="P99" i="8"/>
  <c r="O99" i="8"/>
  <c r="N99" i="8"/>
  <c r="M99" i="8"/>
  <c r="L99" i="8"/>
  <c r="K99" i="8"/>
  <c r="J99" i="8"/>
  <c r="I99" i="8"/>
  <c r="H99" i="8"/>
  <c r="G99" i="8"/>
  <c r="F99" i="8"/>
  <c r="E99" i="8"/>
  <c r="D99" i="8"/>
  <c r="R98" i="8"/>
  <c r="Q98" i="8"/>
  <c r="P98" i="8"/>
  <c r="O98" i="8"/>
  <c r="N98" i="8"/>
  <c r="M98" i="8"/>
  <c r="L98" i="8"/>
  <c r="K98" i="8"/>
  <c r="J98" i="8"/>
  <c r="I98" i="8"/>
  <c r="H98" i="8"/>
  <c r="G98" i="8"/>
  <c r="F98" i="8"/>
  <c r="E98" i="8"/>
  <c r="D98" i="8"/>
  <c r="W97" i="8"/>
  <c r="V97" i="8"/>
  <c r="U97" i="8"/>
  <c r="T97" i="8"/>
  <c r="R97" i="8"/>
  <c r="Q97" i="8"/>
  <c r="P97" i="8"/>
  <c r="O97" i="8"/>
  <c r="N97" i="8"/>
  <c r="M97" i="8"/>
  <c r="L97" i="8"/>
  <c r="K97" i="8"/>
  <c r="J97" i="8"/>
  <c r="I97" i="8"/>
  <c r="H97" i="8"/>
  <c r="G97" i="8"/>
  <c r="F97" i="8"/>
  <c r="E97" i="8"/>
  <c r="D97" i="8"/>
  <c r="Q96" i="8"/>
  <c r="P96" i="8"/>
  <c r="O96" i="8"/>
  <c r="N96" i="8"/>
  <c r="M96" i="8"/>
  <c r="L96" i="8"/>
  <c r="K96" i="8"/>
  <c r="J96" i="8"/>
  <c r="I96" i="8"/>
  <c r="H96" i="8"/>
  <c r="G96" i="8"/>
  <c r="F96" i="8"/>
  <c r="E96" i="8"/>
  <c r="D96" i="8"/>
  <c r="W95" i="8"/>
  <c r="V95" i="8"/>
  <c r="U95" i="8"/>
  <c r="T95" i="8"/>
  <c r="R95" i="8"/>
  <c r="Q95" i="8"/>
  <c r="P95" i="8"/>
  <c r="O95" i="8"/>
  <c r="S76" i="8" s="1"/>
  <c r="N95" i="8"/>
  <c r="M95" i="8"/>
  <c r="L95" i="8"/>
  <c r="K95" i="8"/>
  <c r="S54" i="8" s="1"/>
  <c r="J95" i="8"/>
  <c r="I95" i="8"/>
  <c r="H95" i="8"/>
  <c r="G95" i="8"/>
  <c r="F95" i="8"/>
  <c r="E95" i="8"/>
  <c r="D95" i="8"/>
  <c r="Q94" i="8"/>
  <c r="P94" i="8"/>
  <c r="O94" i="8"/>
  <c r="N94" i="8"/>
  <c r="M94" i="8"/>
  <c r="L94" i="8"/>
  <c r="K94" i="8"/>
  <c r="J94" i="8"/>
  <c r="I94" i="8"/>
  <c r="H94" i="8"/>
  <c r="G94" i="8"/>
  <c r="F94" i="8"/>
  <c r="E94" i="8"/>
  <c r="D94" i="8"/>
  <c r="Q93" i="8"/>
  <c r="P93" i="8"/>
  <c r="O93" i="8"/>
  <c r="N93" i="8"/>
  <c r="M93" i="8"/>
  <c r="L93" i="8"/>
  <c r="K93" i="8"/>
  <c r="J93" i="8"/>
  <c r="I93" i="8"/>
  <c r="H93" i="8"/>
  <c r="G93" i="8"/>
  <c r="F93" i="8"/>
  <c r="E93" i="8"/>
  <c r="D93" i="8"/>
  <c r="Q92" i="8"/>
  <c r="P92" i="8"/>
  <c r="O92" i="8"/>
  <c r="N92" i="8"/>
  <c r="M92" i="8"/>
  <c r="L92" i="8"/>
  <c r="K92" i="8"/>
  <c r="J92" i="8"/>
  <c r="I92" i="8"/>
  <c r="H92" i="8"/>
  <c r="G92" i="8"/>
  <c r="F92" i="8"/>
  <c r="E92" i="8"/>
  <c r="D92" i="8"/>
  <c r="Q91" i="8"/>
  <c r="P91" i="8"/>
  <c r="O91" i="8"/>
  <c r="N91" i="8"/>
  <c r="M91" i="8"/>
  <c r="L91" i="8"/>
  <c r="K91" i="8"/>
  <c r="J91" i="8"/>
  <c r="I91" i="8"/>
  <c r="H91" i="8"/>
  <c r="G91" i="8"/>
  <c r="F91" i="8"/>
  <c r="E91" i="8"/>
  <c r="D91" i="8"/>
  <c r="Q90" i="8"/>
  <c r="P90" i="8"/>
  <c r="O90" i="8"/>
  <c r="N90" i="8"/>
  <c r="M90" i="8"/>
  <c r="L90" i="8"/>
  <c r="K90" i="8"/>
  <c r="J90" i="8"/>
  <c r="I90" i="8"/>
  <c r="H90" i="8"/>
  <c r="G90" i="8"/>
  <c r="F90" i="8"/>
  <c r="E90" i="8"/>
  <c r="D90" i="8"/>
  <c r="Q89" i="8"/>
  <c r="P89" i="8"/>
  <c r="O89" i="8"/>
  <c r="N89" i="8"/>
  <c r="M89" i="8"/>
  <c r="L89" i="8"/>
  <c r="K89" i="8"/>
  <c r="J89" i="8"/>
  <c r="I89" i="8"/>
  <c r="H89" i="8"/>
  <c r="G89" i="8"/>
  <c r="F89" i="8"/>
  <c r="E89" i="8"/>
  <c r="D89" i="8"/>
  <c r="W88" i="8"/>
  <c r="V88" i="8"/>
  <c r="U88" i="8"/>
  <c r="T88" i="8"/>
  <c r="S88" i="8"/>
  <c r="Q88" i="8"/>
  <c r="P88" i="8"/>
  <c r="O88" i="8"/>
  <c r="N88" i="8"/>
  <c r="M88" i="8"/>
  <c r="L88" i="8"/>
  <c r="K88" i="8"/>
  <c r="J88" i="8"/>
  <c r="I88" i="8"/>
  <c r="H88" i="8"/>
  <c r="G88" i="8"/>
  <c r="F88" i="8"/>
  <c r="E88" i="8"/>
  <c r="D88" i="8"/>
  <c r="P87" i="8"/>
  <c r="O87" i="8"/>
  <c r="N87" i="8"/>
  <c r="M87" i="8"/>
  <c r="L87" i="8"/>
  <c r="K87" i="8"/>
  <c r="J87" i="8"/>
  <c r="I87" i="8"/>
  <c r="H87" i="8"/>
  <c r="G87" i="8"/>
  <c r="F87" i="8"/>
  <c r="E87" i="8"/>
  <c r="D87" i="8"/>
  <c r="U86" i="8"/>
  <c r="T86" i="8"/>
  <c r="S86" i="8"/>
  <c r="Q86" i="8"/>
  <c r="P86" i="8"/>
  <c r="O86" i="8"/>
  <c r="N86" i="8"/>
  <c r="R69" i="8" s="1"/>
  <c r="M86" i="8"/>
  <c r="L86" i="8"/>
  <c r="K86" i="8"/>
  <c r="J86" i="8"/>
  <c r="R45" i="8" s="1"/>
  <c r="I86" i="8"/>
  <c r="H86" i="8"/>
  <c r="G86" i="8"/>
  <c r="F86" i="8"/>
  <c r="E86" i="8"/>
  <c r="D86" i="8"/>
  <c r="P85" i="8"/>
  <c r="O85" i="8"/>
  <c r="N85" i="8"/>
  <c r="M85" i="8"/>
  <c r="L85" i="8"/>
  <c r="K85" i="8"/>
  <c r="J85" i="8"/>
  <c r="I85" i="8"/>
  <c r="H85" i="8"/>
  <c r="G85" i="8"/>
  <c r="F85" i="8"/>
  <c r="E85" i="8"/>
  <c r="D85" i="8"/>
  <c r="P84" i="8"/>
  <c r="O84" i="8"/>
  <c r="N84" i="8"/>
  <c r="M84" i="8"/>
  <c r="L84" i="8"/>
  <c r="K84" i="8"/>
  <c r="J84" i="8"/>
  <c r="I84" i="8"/>
  <c r="H84" i="8"/>
  <c r="G84" i="8"/>
  <c r="F84" i="8"/>
  <c r="E84" i="8"/>
  <c r="D84" i="8"/>
  <c r="W83" i="8"/>
  <c r="V83" i="8"/>
  <c r="U83" i="8"/>
  <c r="T83" i="8"/>
  <c r="S83" i="8"/>
  <c r="R83" i="8"/>
  <c r="P83" i="8"/>
  <c r="O83" i="8"/>
  <c r="N83" i="8"/>
  <c r="M83" i="8"/>
  <c r="L83" i="8"/>
  <c r="K83" i="8"/>
  <c r="J83" i="8"/>
  <c r="I83" i="8"/>
  <c r="H83" i="8"/>
  <c r="G83" i="8"/>
  <c r="F83" i="8"/>
  <c r="E83" i="8"/>
  <c r="D83" i="8"/>
  <c r="O82" i="8"/>
  <c r="N82" i="8"/>
  <c r="M82" i="8"/>
  <c r="L82" i="8"/>
  <c r="K82" i="8"/>
  <c r="J82" i="8"/>
  <c r="I82" i="8"/>
  <c r="H82" i="8"/>
  <c r="G82" i="8"/>
  <c r="F82" i="8"/>
  <c r="E82" i="8"/>
  <c r="D82" i="8"/>
  <c r="W81" i="8"/>
  <c r="V81" i="8"/>
  <c r="U81" i="8"/>
  <c r="T81" i="8"/>
  <c r="S81" i="8"/>
  <c r="R81" i="8"/>
  <c r="Q81" i="8"/>
  <c r="O81" i="8"/>
  <c r="N81" i="8"/>
  <c r="Q69" i="8" s="1"/>
  <c r="M81" i="8"/>
  <c r="L81" i="8"/>
  <c r="K81" i="8"/>
  <c r="J81" i="8"/>
  <c r="Q45" i="8" s="1"/>
  <c r="I81" i="8"/>
  <c r="H81" i="8"/>
  <c r="G81" i="8"/>
  <c r="F81" i="8"/>
  <c r="E81" i="8"/>
  <c r="D81" i="8"/>
  <c r="N80" i="8"/>
  <c r="M80" i="8"/>
  <c r="L80" i="8"/>
  <c r="K80" i="8"/>
  <c r="J80" i="8"/>
  <c r="I80" i="8"/>
  <c r="H80" i="8"/>
  <c r="G80" i="8"/>
  <c r="F80" i="8"/>
  <c r="E80" i="8"/>
  <c r="D80" i="8"/>
  <c r="W79" i="8"/>
  <c r="V79" i="8"/>
  <c r="U79" i="8"/>
  <c r="T79" i="8"/>
  <c r="S79" i="8"/>
  <c r="R79" i="8"/>
  <c r="Q79" i="8"/>
  <c r="O79" i="8"/>
  <c r="N79" i="8"/>
  <c r="M79" i="8"/>
  <c r="L79" i="8"/>
  <c r="K79" i="8"/>
  <c r="J79" i="8"/>
  <c r="I79" i="8"/>
  <c r="H79" i="8"/>
  <c r="G79" i="8"/>
  <c r="F79" i="8"/>
  <c r="E79" i="8"/>
  <c r="D79" i="8"/>
  <c r="W78" i="8"/>
  <c r="V78" i="8"/>
  <c r="U78" i="8"/>
  <c r="T78" i="8"/>
  <c r="S78" i="8"/>
  <c r="R78" i="8"/>
  <c r="Q78" i="8"/>
  <c r="P78" i="8"/>
  <c r="N78" i="8"/>
  <c r="M78" i="8"/>
  <c r="L78" i="8"/>
  <c r="K78" i="8"/>
  <c r="J78" i="8"/>
  <c r="I78" i="8"/>
  <c r="H78" i="8"/>
  <c r="G78" i="8"/>
  <c r="F78" i="8"/>
  <c r="E78" i="8"/>
  <c r="D78" i="8"/>
  <c r="M77" i="8"/>
  <c r="L77" i="8"/>
  <c r="K77" i="8"/>
  <c r="J77" i="8"/>
  <c r="I77" i="8"/>
  <c r="H77" i="8"/>
  <c r="G77" i="8"/>
  <c r="F77" i="8"/>
  <c r="E77" i="8"/>
  <c r="D77" i="8"/>
  <c r="W76" i="8"/>
  <c r="V76" i="8"/>
  <c r="U76" i="8"/>
  <c r="R76" i="8"/>
  <c r="Q76" i="8"/>
  <c r="P76" i="8"/>
  <c r="N76" i="8"/>
  <c r="O69" i="8" s="1"/>
  <c r="M76" i="8"/>
  <c r="L76" i="8"/>
  <c r="K76" i="8"/>
  <c r="J76" i="8"/>
  <c r="O45" i="8" s="1"/>
  <c r="I76" i="8"/>
  <c r="H76" i="8"/>
  <c r="G76" i="8"/>
  <c r="F76" i="8"/>
  <c r="E76" i="8"/>
  <c r="D76" i="8"/>
  <c r="M75" i="8"/>
  <c r="L75" i="8"/>
  <c r="K75" i="8"/>
  <c r="J75" i="8"/>
  <c r="I75" i="8"/>
  <c r="H75" i="8"/>
  <c r="G75" i="8"/>
  <c r="F75" i="8"/>
  <c r="E75" i="8"/>
  <c r="D75" i="8"/>
  <c r="M74" i="8"/>
  <c r="L74" i="8"/>
  <c r="K74" i="8"/>
  <c r="J74" i="8"/>
  <c r="I74" i="8"/>
  <c r="H74" i="8"/>
  <c r="G74" i="8"/>
  <c r="F74" i="8"/>
  <c r="E74" i="8"/>
  <c r="D74" i="8"/>
  <c r="M73" i="8"/>
  <c r="L73" i="8"/>
  <c r="K73" i="8"/>
  <c r="J73" i="8"/>
  <c r="I73" i="8"/>
  <c r="H73" i="8"/>
  <c r="G73" i="8"/>
  <c r="F73" i="8"/>
  <c r="E73" i="8"/>
  <c r="D73" i="8"/>
  <c r="M72" i="8"/>
  <c r="L72" i="8"/>
  <c r="K72" i="8"/>
  <c r="J72" i="8"/>
  <c r="I72" i="8"/>
  <c r="H72" i="8"/>
  <c r="G72" i="8"/>
  <c r="F72" i="8"/>
  <c r="E72" i="8"/>
  <c r="D72" i="8"/>
  <c r="W71" i="8"/>
  <c r="V71" i="8"/>
  <c r="U71" i="8"/>
  <c r="T71" i="8"/>
  <c r="S71" i="8"/>
  <c r="R71" i="8"/>
  <c r="Q71" i="8"/>
  <c r="P71" i="8"/>
  <c r="O71" i="8"/>
  <c r="M71" i="8"/>
  <c r="L71" i="8"/>
  <c r="K71" i="8"/>
  <c r="J71" i="8"/>
  <c r="I71" i="8"/>
  <c r="H71" i="8"/>
  <c r="G71" i="8"/>
  <c r="F71" i="8"/>
  <c r="E71" i="8"/>
  <c r="D71" i="8"/>
  <c r="L70" i="8"/>
  <c r="K70" i="8"/>
  <c r="J70" i="8"/>
  <c r="I70" i="8"/>
  <c r="H70" i="8"/>
  <c r="G70" i="8"/>
  <c r="F70" i="8"/>
  <c r="E70" i="8"/>
  <c r="D70" i="8"/>
  <c r="V69" i="8"/>
  <c r="U69" i="8"/>
  <c r="T69" i="8"/>
  <c r="S69" i="8"/>
  <c r="P69" i="8"/>
  <c r="M69" i="8"/>
  <c r="L69" i="8"/>
  <c r="K69" i="8"/>
  <c r="N54" i="8" s="1"/>
  <c r="J69" i="8"/>
  <c r="I69" i="8"/>
  <c r="H69" i="8"/>
  <c r="G69" i="8"/>
  <c r="F69" i="8"/>
  <c r="E69" i="8"/>
  <c r="D69" i="8"/>
  <c r="L68" i="8"/>
  <c r="K68" i="8"/>
  <c r="J68" i="8"/>
  <c r="I68" i="8"/>
  <c r="H68" i="8"/>
  <c r="G68" i="8"/>
  <c r="F68" i="8"/>
  <c r="E68" i="8"/>
  <c r="D68" i="8"/>
  <c r="L67" i="8"/>
  <c r="K67" i="8"/>
  <c r="J67" i="8"/>
  <c r="I67" i="8"/>
  <c r="H67" i="8"/>
  <c r="G67" i="8"/>
  <c r="F67" i="8"/>
  <c r="E67" i="8"/>
  <c r="D67" i="8"/>
  <c r="L66" i="8"/>
  <c r="K66" i="8"/>
  <c r="J66" i="8"/>
  <c r="I66" i="8"/>
  <c r="H66" i="8"/>
  <c r="G66" i="8"/>
  <c r="F66" i="8"/>
  <c r="E66" i="8"/>
  <c r="D66" i="8"/>
  <c r="L65" i="8"/>
  <c r="K65" i="8"/>
  <c r="J65" i="8"/>
  <c r="I65" i="8"/>
  <c r="H65" i="8"/>
  <c r="G65" i="8"/>
  <c r="F65" i="8"/>
  <c r="E65" i="8"/>
  <c r="D65" i="8"/>
  <c r="W64" i="8"/>
  <c r="V64" i="8"/>
  <c r="U64" i="8"/>
  <c r="T64" i="8"/>
  <c r="S64" i="8"/>
  <c r="R64" i="8"/>
  <c r="Q64" i="8"/>
  <c r="P64" i="8"/>
  <c r="O64" i="8"/>
  <c r="N64" i="8"/>
  <c r="L64" i="8"/>
  <c r="K64" i="8"/>
  <c r="J64" i="8"/>
  <c r="I64" i="8"/>
  <c r="H64" i="8"/>
  <c r="G64" i="8"/>
  <c r="F64" i="8"/>
  <c r="E64" i="8"/>
  <c r="D64" i="8"/>
  <c r="K63" i="8"/>
  <c r="J63" i="8"/>
  <c r="I63" i="8"/>
  <c r="H63" i="8"/>
  <c r="G63" i="8"/>
  <c r="F63" i="8"/>
  <c r="E63" i="8"/>
  <c r="D63" i="8"/>
  <c r="W62" i="8"/>
  <c r="U62" i="8"/>
  <c r="S62" i="8"/>
  <c r="R62" i="8"/>
  <c r="Q62" i="8"/>
  <c r="P62" i="8"/>
  <c r="O62" i="8"/>
  <c r="N62" i="8"/>
  <c r="L62" i="8"/>
  <c r="K62" i="8"/>
  <c r="J62" i="8"/>
  <c r="I62" i="8"/>
  <c r="H62" i="8"/>
  <c r="G62" i="8"/>
  <c r="F62" i="8"/>
  <c r="E62" i="8"/>
  <c r="D62" i="8"/>
  <c r="K61" i="8"/>
  <c r="J61" i="8"/>
  <c r="I61" i="8"/>
  <c r="H61" i="8"/>
  <c r="G61" i="8"/>
  <c r="F61" i="8"/>
  <c r="E61" i="8"/>
  <c r="D61" i="8"/>
  <c r="K60" i="8"/>
  <c r="J60" i="8"/>
  <c r="I60" i="8"/>
  <c r="H60" i="8"/>
  <c r="G60" i="8"/>
  <c r="F60" i="8"/>
  <c r="E60" i="8"/>
  <c r="D60" i="8"/>
  <c r="K59" i="8"/>
  <c r="J59" i="8"/>
  <c r="I59" i="8"/>
  <c r="H59" i="8"/>
  <c r="G59" i="8"/>
  <c r="F59" i="8"/>
  <c r="E59" i="8"/>
  <c r="D59" i="8"/>
  <c r="W58" i="8"/>
  <c r="V58" i="8"/>
  <c r="U58" i="8"/>
  <c r="T58" i="8"/>
  <c r="S58" i="8"/>
  <c r="R58" i="8"/>
  <c r="Q58" i="8"/>
  <c r="P58" i="8"/>
  <c r="O58" i="8"/>
  <c r="N58" i="8"/>
  <c r="M58" i="8"/>
  <c r="K58" i="8"/>
  <c r="J58" i="8"/>
  <c r="I58" i="8"/>
  <c r="H58" i="8"/>
  <c r="G58" i="8"/>
  <c r="F58" i="8"/>
  <c r="E58" i="8"/>
  <c r="D58" i="8"/>
  <c r="J57" i="8"/>
  <c r="I57" i="8"/>
  <c r="H57" i="8"/>
  <c r="G57" i="8"/>
  <c r="F57" i="8"/>
  <c r="E57" i="8"/>
  <c r="D57" i="8"/>
  <c r="W56" i="8"/>
  <c r="V56" i="8"/>
  <c r="U56" i="8"/>
  <c r="T56" i="8"/>
  <c r="S56" i="8"/>
  <c r="R56" i="8"/>
  <c r="Q56" i="8"/>
  <c r="P56" i="8"/>
  <c r="O56" i="8"/>
  <c r="N56" i="8"/>
  <c r="M56" i="8"/>
  <c r="L56" i="8"/>
  <c r="J56" i="8"/>
  <c r="I56" i="8"/>
  <c r="H56" i="8"/>
  <c r="G56" i="8"/>
  <c r="F56" i="8"/>
  <c r="E56" i="8"/>
  <c r="D56" i="8"/>
  <c r="I55" i="8"/>
  <c r="H55" i="8"/>
  <c r="G55" i="8"/>
  <c r="F55" i="8"/>
  <c r="E55" i="8"/>
  <c r="D55" i="8"/>
  <c r="W54" i="8"/>
  <c r="V54" i="8"/>
  <c r="U54" i="8"/>
  <c r="T54" i="8"/>
  <c r="R54" i="8"/>
  <c r="Q54" i="8"/>
  <c r="P54" i="8"/>
  <c r="O54" i="8"/>
  <c r="M54" i="8"/>
  <c r="L54" i="8"/>
  <c r="J54" i="8"/>
  <c r="I54" i="8"/>
  <c r="H54" i="8"/>
  <c r="G54" i="8"/>
  <c r="F54" i="8"/>
  <c r="E54" i="8"/>
  <c r="D54" i="8"/>
  <c r="I53" i="8"/>
  <c r="H53" i="8"/>
  <c r="G53" i="8"/>
  <c r="F53" i="8"/>
  <c r="E53" i="8"/>
  <c r="D53" i="8"/>
  <c r="I52" i="8"/>
  <c r="H52" i="8"/>
  <c r="G52" i="8"/>
  <c r="F52" i="8"/>
  <c r="E52" i="8"/>
  <c r="D52" i="8"/>
  <c r="I51" i="8"/>
  <c r="H51" i="8"/>
  <c r="G51" i="8"/>
  <c r="F51" i="8"/>
  <c r="E51" i="8"/>
  <c r="D51" i="8"/>
  <c r="I50" i="8"/>
  <c r="H50" i="8"/>
  <c r="G50" i="8"/>
  <c r="F50" i="8"/>
  <c r="E50" i="8"/>
  <c r="D50" i="8"/>
  <c r="I49" i="8"/>
  <c r="H49" i="8"/>
  <c r="G49" i="8"/>
  <c r="F49" i="8"/>
  <c r="E49" i="8"/>
  <c r="D49" i="8"/>
  <c r="I48" i="8"/>
  <c r="H48" i="8"/>
  <c r="G48" i="8"/>
  <c r="F48" i="8"/>
  <c r="E48" i="8"/>
  <c r="D48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I47" i="8"/>
  <c r="H47" i="8"/>
  <c r="G47" i="8"/>
  <c r="F47" i="8"/>
  <c r="E47" i="8"/>
  <c r="D47" i="8"/>
  <c r="I46" i="8"/>
  <c r="H46" i="8"/>
  <c r="G46" i="8"/>
  <c r="F46" i="8"/>
  <c r="E46" i="8"/>
  <c r="D46" i="8"/>
  <c r="V45" i="8"/>
  <c r="U45" i="8"/>
  <c r="T45" i="8"/>
  <c r="S45" i="8"/>
  <c r="P45" i="8"/>
  <c r="N45" i="8"/>
  <c r="M45" i="8"/>
  <c r="L45" i="8"/>
  <c r="K45" i="8"/>
  <c r="I45" i="8"/>
  <c r="H45" i="8"/>
  <c r="G45" i="8"/>
  <c r="F45" i="8"/>
  <c r="E45" i="8"/>
  <c r="D45" i="8"/>
  <c r="W44" i="8"/>
  <c r="V44" i="8"/>
  <c r="U44" i="8"/>
  <c r="T44" i="8"/>
  <c r="S44" i="8"/>
  <c r="R44" i="8"/>
  <c r="Q44" i="8"/>
  <c r="P44" i="8"/>
  <c r="O44" i="8"/>
  <c r="N44" i="8"/>
  <c r="M44" i="8"/>
  <c r="L44" i="8"/>
  <c r="K44" i="8"/>
  <c r="J44" i="8"/>
  <c r="H44" i="8"/>
  <c r="G44" i="8"/>
  <c r="F44" i="8"/>
  <c r="E44" i="8"/>
  <c r="D44" i="8"/>
  <c r="G43" i="8"/>
  <c r="F43" i="8"/>
  <c r="E43" i="8"/>
  <c r="D43" i="8"/>
  <c r="G42" i="8"/>
  <c r="F42" i="8"/>
  <c r="E42" i="8"/>
  <c r="D42" i="8"/>
  <c r="G41" i="8"/>
  <c r="F41" i="8"/>
  <c r="E41" i="8"/>
  <c r="D41" i="8"/>
  <c r="G40" i="8"/>
  <c r="F40" i="8"/>
  <c r="E40" i="8"/>
  <c r="D40" i="8"/>
  <c r="G39" i="8"/>
  <c r="F39" i="8"/>
  <c r="E39" i="8"/>
  <c r="D39" i="8"/>
  <c r="W38" i="8"/>
  <c r="V38" i="8"/>
  <c r="U38" i="8"/>
  <c r="T38" i="8"/>
  <c r="S38" i="8"/>
  <c r="R38" i="8"/>
  <c r="Q38" i="8"/>
  <c r="P38" i="8"/>
  <c r="O38" i="8"/>
  <c r="N38" i="8"/>
  <c r="M38" i="8"/>
  <c r="L38" i="8"/>
  <c r="K38" i="8"/>
  <c r="J38" i="8"/>
  <c r="I38" i="8"/>
  <c r="G38" i="8"/>
  <c r="F38" i="8"/>
  <c r="E38" i="8"/>
  <c r="D38" i="8"/>
  <c r="F37" i="8"/>
  <c r="E37" i="8"/>
  <c r="D37" i="8"/>
  <c r="F36" i="8"/>
  <c r="E36" i="8"/>
  <c r="D36" i="8"/>
  <c r="F35" i="8"/>
  <c r="E35" i="8"/>
  <c r="D35" i="8"/>
  <c r="W34" i="8"/>
  <c r="V34" i="8"/>
  <c r="U34" i="8"/>
  <c r="T34" i="8"/>
  <c r="S34" i="8"/>
  <c r="R34" i="8"/>
  <c r="Q34" i="8"/>
  <c r="P34" i="8"/>
  <c r="O34" i="8"/>
  <c r="N34" i="8"/>
  <c r="M34" i="8"/>
  <c r="L34" i="8"/>
  <c r="K34" i="8"/>
  <c r="J34" i="8"/>
  <c r="I34" i="8"/>
  <c r="H34" i="8"/>
  <c r="F34" i="8"/>
  <c r="E34" i="8"/>
  <c r="D34" i="8"/>
  <c r="E33" i="8"/>
  <c r="D33" i="8"/>
  <c r="E32" i="8"/>
  <c r="D32" i="8"/>
  <c r="E31" i="8"/>
  <c r="D31" i="8"/>
  <c r="E30" i="8"/>
  <c r="D30" i="8"/>
  <c r="E29" i="8"/>
  <c r="D29" i="8"/>
  <c r="E28" i="8"/>
  <c r="D28" i="8"/>
  <c r="E27" i="8"/>
  <c r="D27" i="8"/>
  <c r="E26" i="8"/>
  <c r="D26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E25" i="8"/>
  <c r="D25" i="8"/>
  <c r="D24" i="8"/>
  <c r="D23" i="8"/>
  <c r="D22" i="8"/>
  <c r="D21" i="8"/>
  <c r="D20" i="8"/>
  <c r="W19" i="8"/>
  <c r="V19" i="8"/>
  <c r="U19" i="8"/>
  <c r="T19" i="8"/>
  <c r="S19" i="8"/>
  <c r="R19" i="8"/>
  <c r="Q19" i="8"/>
  <c r="P19" i="8"/>
  <c r="O19" i="8"/>
  <c r="N19" i="8"/>
  <c r="M19" i="8"/>
  <c r="L19" i="8"/>
  <c r="K19" i="8"/>
  <c r="J19" i="8"/>
  <c r="I19" i="8"/>
  <c r="H19" i="8"/>
  <c r="G19" i="8"/>
  <c r="F19" i="8"/>
  <c r="D19" i="8"/>
  <c r="W6" i="8"/>
  <c r="V6" i="8"/>
  <c r="U6" i="8"/>
  <c r="T6" i="8"/>
  <c r="S6" i="8"/>
  <c r="R6" i="8"/>
  <c r="Q6" i="8"/>
  <c r="P6" i="8"/>
  <c r="O6" i="8"/>
  <c r="N6" i="8"/>
  <c r="M6" i="8"/>
  <c r="L6" i="8"/>
  <c r="K6" i="8"/>
  <c r="J6" i="8"/>
  <c r="I6" i="8"/>
  <c r="H6" i="8"/>
  <c r="G6" i="8"/>
  <c r="F6" i="8"/>
  <c r="E6" i="8"/>
  <c r="W5" i="8"/>
  <c r="V5" i="8"/>
  <c r="U5" i="8"/>
  <c r="T5" i="8"/>
  <c r="S5" i="8"/>
  <c r="R5" i="8"/>
  <c r="Q5" i="8"/>
  <c r="P5" i="8"/>
  <c r="O5" i="8"/>
  <c r="N5" i="8"/>
  <c r="M5" i="8"/>
  <c r="L5" i="8"/>
  <c r="K5" i="8"/>
  <c r="J5" i="8"/>
  <c r="I5" i="8"/>
  <c r="H5" i="8"/>
  <c r="G5" i="8"/>
  <c r="F5" i="8"/>
  <c r="E5" i="8"/>
  <c r="D5" i="8"/>
  <c r="AA164" i="7"/>
  <c r="Z164" i="7"/>
  <c r="Y164" i="7"/>
  <c r="X164" i="7"/>
  <c r="W164" i="7"/>
  <c r="AB131" i="7" s="1"/>
  <c r="V164" i="7"/>
  <c r="U164" i="7"/>
  <c r="T164" i="7"/>
  <c r="S164" i="7"/>
  <c r="R164" i="7"/>
  <c r="Q164" i="7"/>
  <c r="P164" i="7"/>
  <c r="O164" i="7"/>
  <c r="AB80" i="7" s="1"/>
  <c r="N164" i="7"/>
  <c r="M164" i="7"/>
  <c r="L164" i="7"/>
  <c r="K164" i="7"/>
  <c r="AB58" i="7" s="1"/>
  <c r="J164" i="7"/>
  <c r="I164" i="7"/>
  <c r="H164" i="7"/>
  <c r="G164" i="7"/>
  <c r="AB33" i="7" s="1"/>
  <c r="F164" i="7"/>
  <c r="E164" i="7"/>
  <c r="D164" i="7"/>
  <c r="Z163" i="7"/>
  <c r="Y163" i="7"/>
  <c r="X163" i="7"/>
  <c r="W163" i="7"/>
  <c r="V163" i="7"/>
  <c r="U163" i="7"/>
  <c r="T163" i="7"/>
  <c r="S163" i="7"/>
  <c r="R163" i="7"/>
  <c r="Q163" i="7"/>
  <c r="P163" i="7"/>
  <c r="O163" i="7"/>
  <c r="N163" i="7"/>
  <c r="M163" i="7"/>
  <c r="L163" i="7"/>
  <c r="K163" i="7"/>
  <c r="J163" i="7"/>
  <c r="I163" i="7"/>
  <c r="H163" i="7"/>
  <c r="G163" i="7"/>
  <c r="F163" i="7"/>
  <c r="E163" i="7"/>
  <c r="D163" i="7"/>
  <c r="Z162" i="7"/>
  <c r="Y162" i="7"/>
  <c r="X162" i="7"/>
  <c r="W162" i="7"/>
  <c r="V162" i="7"/>
  <c r="U162" i="7"/>
  <c r="T162" i="7"/>
  <c r="S162" i="7"/>
  <c r="R162" i="7"/>
  <c r="Q162" i="7"/>
  <c r="P162" i="7"/>
  <c r="O162" i="7"/>
  <c r="N162" i="7"/>
  <c r="M162" i="7"/>
  <c r="L162" i="7"/>
  <c r="K162" i="7"/>
  <c r="J162" i="7"/>
  <c r="I162" i="7"/>
  <c r="H162" i="7"/>
  <c r="G162" i="7"/>
  <c r="F162" i="7"/>
  <c r="E162" i="7"/>
  <c r="D162" i="7"/>
  <c r="Z161" i="7"/>
  <c r="Y161" i="7"/>
  <c r="X161" i="7"/>
  <c r="W161" i="7"/>
  <c r="V161" i="7"/>
  <c r="U161" i="7"/>
  <c r="T161" i="7"/>
  <c r="S161" i="7"/>
  <c r="R161" i="7"/>
  <c r="Q161" i="7"/>
  <c r="P161" i="7"/>
  <c r="O161" i="7"/>
  <c r="N161" i="7"/>
  <c r="M161" i="7"/>
  <c r="L161" i="7"/>
  <c r="K161" i="7"/>
  <c r="J161" i="7"/>
  <c r="I161" i="7"/>
  <c r="H161" i="7"/>
  <c r="G161" i="7"/>
  <c r="F161" i="7"/>
  <c r="E161" i="7"/>
  <c r="D161" i="7"/>
  <c r="Z160" i="7"/>
  <c r="Y160" i="7"/>
  <c r="X160" i="7"/>
  <c r="W160" i="7"/>
  <c r="V160" i="7"/>
  <c r="U160" i="7"/>
  <c r="T160" i="7"/>
  <c r="S160" i="7"/>
  <c r="R160" i="7"/>
  <c r="Q160" i="7"/>
  <c r="P160" i="7"/>
  <c r="O160" i="7"/>
  <c r="N160" i="7"/>
  <c r="M160" i="7"/>
  <c r="L160" i="7"/>
  <c r="K160" i="7"/>
  <c r="J160" i="7"/>
  <c r="I160" i="7"/>
  <c r="H160" i="7"/>
  <c r="G160" i="7"/>
  <c r="F160" i="7"/>
  <c r="E160" i="7"/>
  <c r="D160" i="7"/>
  <c r="Z159" i="7"/>
  <c r="Y159" i="7"/>
  <c r="X159" i="7"/>
  <c r="W159" i="7"/>
  <c r="V159" i="7"/>
  <c r="U159" i="7"/>
  <c r="T159" i="7"/>
  <c r="S159" i="7"/>
  <c r="R159" i="7"/>
  <c r="Q159" i="7"/>
  <c r="P159" i="7"/>
  <c r="O159" i="7"/>
  <c r="N159" i="7"/>
  <c r="M159" i="7"/>
  <c r="L159" i="7"/>
  <c r="K159" i="7"/>
  <c r="J159" i="7"/>
  <c r="I159" i="7"/>
  <c r="H159" i="7"/>
  <c r="G159" i="7"/>
  <c r="F159" i="7"/>
  <c r="E159" i="7"/>
  <c r="D159" i="7"/>
  <c r="Z158" i="7"/>
  <c r="Y158" i="7"/>
  <c r="X158" i="7"/>
  <c r="W158" i="7"/>
  <c r="V158" i="7"/>
  <c r="U158" i="7"/>
  <c r="T158" i="7"/>
  <c r="S158" i="7"/>
  <c r="R158" i="7"/>
  <c r="Q158" i="7"/>
  <c r="P158" i="7"/>
  <c r="O158" i="7"/>
  <c r="N158" i="7"/>
  <c r="M158" i="7"/>
  <c r="L158" i="7"/>
  <c r="K158" i="7"/>
  <c r="J158" i="7"/>
  <c r="I158" i="7"/>
  <c r="H158" i="7"/>
  <c r="G158" i="7"/>
  <c r="F158" i="7"/>
  <c r="E158" i="7"/>
  <c r="D158" i="7"/>
  <c r="Z157" i="7"/>
  <c r="Y157" i="7"/>
  <c r="X157" i="7"/>
  <c r="W157" i="7"/>
  <c r="V157" i="7"/>
  <c r="U157" i="7"/>
  <c r="T157" i="7"/>
  <c r="S157" i="7"/>
  <c r="R157" i="7"/>
  <c r="Q157" i="7"/>
  <c r="P157" i="7"/>
  <c r="O157" i="7"/>
  <c r="N157" i="7"/>
  <c r="M157" i="7"/>
  <c r="L157" i="7"/>
  <c r="K157" i="7"/>
  <c r="J157" i="7"/>
  <c r="I157" i="7"/>
  <c r="H157" i="7"/>
  <c r="G157" i="7"/>
  <c r="F157" i="7"/>
  <c r="E157" i="7"/>
  <c r="D157" i="7"/>
  <c r="Z156" i="7"/>
  <c r="Y156" i="7"/>
  <c r="X156" i="7"/>
  <c r="W156" i="7"/>
  <c r="V156" i="7"/>
  <c r="U156" i="7"/>
  <c r="T156" i="7"/>
  <c r="S156" i="7"/>
  <c r="R156" i="7"/>
  <c r="Q156" i="7"/>
  <c r="P156" i="7"/>
  <c r="O156" i="7"/>
  <c r="N156" i="7"/>
  <c r="M156" i="7"/>
  <c r="L156" i="7"/>
  <c r="K156" i="7"/>
  <c r="J156" i="7"/>
  <c r="I156" i="7"/>
  <c r="H156" i="7"/>
  <c r="G156" i="7"/>
  <c r="F156" i="7"/>
  <c r="E156" i="7"/>
  <c r="D156" i="7"/>
  <c r="AB155" i="7"/>
  <c r="Z155" i="7"/>
  <c r="Y155" i="7"/>
  <c r="X155" i="7"/>
  <c r="W155" i="7"/>
  <c r="AA131" i="7" s="1"/>
  <c r="V155" i="7"/>
  <c r="U155" i="7"/>
  <c r="T155" i="7"/>
  <c r="S155" i="7"/>
  <c r="AA110" i="7" s="1"/>
  <c r="R155" i="7"/>
  <c r="Q155" i="7"/>
  <c r="P155" i="7"/>
  <c r="O155" i="7"/>
  <c r="AA80" i="7" s="1"/>
  <c r="N155" i="7"/>
  <c r="M155" i="7"/>
  <c r="L155" i="7"/>
  <c r="K155" i="7"/>
  <c r="J155" i="7"/>
  <c r="I155" i="7"/>
  <c r="H155" i="7"/>
  <c r="G155" i="7"/>
  <c r="AA33" i="7" s="1"/>
  <c r="F155" i="7"/>
  <c r="E155" i="7"/>
  <c r="D155" i="7"/>
  <c r="Y154" i="7"/>
  <c r="X154" i="7"/>
  <c r="W154" i="7"/>
  <c r="V154" i="7"/>
  <c r="U154" i="7"/>
  <c r="T154" i="7"/>
  <c r="S154" i="7"/>
  <c r="R154" i="7"/>
  <c r="Q154" i="7"/>
  <c r="P154" i="7"/>
  <c r="O154" i="7"/>
  <c r="N154" i="7"/>
  <c r="M154" i="7"/>
  <c r="L154" i="7"/>
  <c r="K154" i="7"/>
  <c r="J154" i="7"/>
  <c r="I154" i="7"/>
  <c r="H154" i="7"/>
  <c r="G154" i="7"/>
  <c r="F154" i="7"/>
  <c r="E154" i="7"/>
  <c r="D154" i="7"/>
  <c r="Y153" i="7"/>
  <c r="X153" i="7"/>
  <c r="W153" i="7"/>
  <c r="V153" i="7"/>
  <c r="U153" i="7"/>
  <c r="T153" i="7"/>
  <c r="S153" i="7"/>
  <c r="R153" i="7"/>
  <c r="Q153" i="7"/>
  <c r="P153" i="7"/>
  <c r="O153" i="7"/>
  <c r="N153" i="7"/>
  <c r="M153" i="7"/>
  <c r="L153" i="7"/>
  <c r="K153" i="7"/>
  <c r="J153" i="7"/>
  <c r="I153" i="7"/>
  <c r="H153" i="7"/>
  <c r="G153" i="7"/>
  <c r="F153" i="7"/>
  <c r="E153" i="7"/>
  <c r="D153" i="7"/>
  <c r="Y152" i="7"/>
  <c r="X152" i="7"/>
  <c r="W152" i="7"/>
  <c r="V152" i="7"/>
  <c r="U152" i="7"/>
  <c r="T152" i="7"/>
  <c r="S152" i="7"/>
  <c r="R152" i="7"/>
  <c r="Q152" i="7"/>
  <c r="P152" i="7"/>
  <c r="O152" i="7"/>
  <c r="N152" i="7"/>
  <c r="M152" i="7"/>
  <c r="L152" i="7"/>
  <c r="K152" i="7"/>
  <c r="J152" i="7"/>
  <c r="I152" i="7"/>
  <c r="H152" i="7"/>
  <c r="G152" i="7"/>
  <c r="F152" i="7"/>
  <c r="E152" i="7"/>
  <c r="D152" i="7"/>
  <c r="AB151" i="7"/>
  <c r="AA151" i="7"/>
  <c r="Y151" i="7"/>
  <c r="Z147" i="7" s="1"/>
  <c r="X151" i="7"/>
  <c r="W151" i="7"/>
  <c r="V151" i="7"/>
  <c r="U151" i="7"/>
  <c r="Z120" i="7" s="1"/>
  <c r="T151" i="7"/>
  <c r="S151" i="7"/>
  <c r="R151" i="7"/>
  <c r="Q151" i="7"/>
  <c r="P151" i="7"/>
  <c r="O151" i="7"/>
  <c r="N151" i="7"/>
  <c r="M151" i="7"/>
  <c r="Z70" i="7" s="1"/>
  <c r="L151" i="7"/>
  <c r="K151" i="7"/>
  <c r="J151" i="7"/>
  <c r="I151" i="7"/>
  <c r="Z44" i="7" s="1"/>
  <c r="H151" i="7"/>
  <c r="G151" i="7"/>
  <c r="F151" i="7"/>
  <c r="E151" i="7"/>
  <c r="D151" i="7"/>
  <c r="X150" i="7"/>
  <c r="W150" i="7"/>
  <c r="V150" i="7"/>
  <c r="U150" i="7"/>
  <c r="T150" i="7"/>
  <c r="S150" i="7"/>
  <c r="R150" i="7"/>
  <c r="Q150" i="7"/>
  <c r="P150" i="7"/>
  <c r="O150" i="7"/>
  <c r="N150" i="7"/>
  <c r="M150" i="7"/>
  <c r="L150" i="7"/>
  <c r="K150" i="7"/>
  <c r="J150" i="7"/>
  <c r="I150" i="7"/>
  <c r="H150" i="7"/>
  <c r="G150" i="7"/>
  <c r="F150" i="7"/>
  <c r="E150" i="7"/>
  <c r="D150" i="7"/>
  <c r="X149" i="7"/>
  <c r="W149" i="7"/>
  <c r="V149" i="7"/>
  <c r="U149" i="7"/>
  <c r="T149" i="7"/>
  <c r="S149" i="7"/>
  <c r="R149" i="7"/>
  <c r="Q149" i="7"/>
  <c r="P149" i="7"/>
  <c r="O149" i="7"/>
  <c r="N149" i="7"/>
  <c r="M149" i="7"/>
  <c r="L149" i="7"/>
  <c r="K149" i="7"/>
  <c r="J149" i="7"/>
  <c r="I149" i="7"/>
  <c r="H149" i="7"/>
  <c r="G149" i="7"/>
  <c r="F149" i="7"/>
  <c r="E149" i="7"/>
  <c r="D149" i="7"/>
  <c r="X148" i="7"/>
  <c r="W148" i="7"/>
  <c r="V148" i="7"/>
  <c r="U148" i="7"/>
  <c r="T148" i="7"/>
  <c r="S148" i="7"/>
  <c r="R148" i="7"/>
  <c r="Q148" i="7"/>
  <c r="P148" i="7"/>
  <c r="O148" i="7"/>
  <c r="N148" i="7"/>
  <c r="M148" i="7"/>
  <c r="L148" i="7"/>
  <c r="K148" i="7"/>
  <c r="J148" i="7"/>
  <c r="I148" i="7"/>
  <c r="H148" i="7"/>
  <c r="G148" i="7"/>
  <c r="F148" i="7"/>
  <c r="E148" i="7"/>
  <c r="D148" i="7"/>
  <c r="AB147" i="7"/>
  <c r="AA147" i="7"/>
  <c r="X147" i="7"/>
  <c r="W147" i="7"/>
  <c r="V147" i="7"/>
  <c r="U147" i="7"/>
  <c r="T147" i="7"/>
  <c r="S147" i="7"/>
  <c r="R147" i="7"/>
  <c r="Q147" i="7"/>
  <c r="P147" i="7"/>
  <c r="Y84" i="7" s="1"/>
  <c r="O147" i="7"/>
  <c r="N147" i="7"/>
  <c r="M147" i="7"/>
  <c r="L147" i="7"/>
  <c r="Y64" i="7" s="1"/>
  <c r="K147" i="7"/>
  <c r="J147" i="7"/>
  <c r="I147" i="7"/>
  <c r="H147" i="7"/>
  <c r="G147" i="7"/>
  <c r="F147" i="7"/>
  <c r="E147" i="7"/>
  <c r="D147" i="7"/>
  <c r="Y6" i="7" s="1"/>
  <c r="W146" i="7"/>
  <c r="V146" i="7"/>
  <c r="U146" i="7"/>
  <c r="T146" i="7"/>
  <c r="S146" i="7"/>
  <c r="R146" i="7"/>
  <c r="Q146" i="7"/>
  <c r="P146" i="7"/>
  <c r="O146" i="7"/>
  <c r="N146" i="7"/>
  <c r="M146" i="7"/>
  <c r="L146" i="7"/>
  <c r="K146" i="7"/>
  <c r="J146" i="7"/>
  <c r="I146" i="7"/>
  <c r="H146" i="7"/>
  <c r="G146" i="7"/>
  <c r="F146" i="7"/>
  <c r="E146" i="7"/>
  <c r="D146" i="7"/>
  <c r="W145" i="7"/>
  <c r="V145" i="7"/>
  <c r="U145" i="7"/>
  <c r="T145" i="7"/>
  <c r="S145" i="7"/>
  <c r="R145" i="7"/>
  <c r="Q145" i="7"/>
  <c r="P145" i="7"/>
  <c r="O145" i="7"/>
  <c r="N145" i="7"/>
  <c r="M145" i="7"/>
  <c r="L145" i="7"/>
  <c r="K145" i="7"/>
  <c r="J145" i="7"/>
  <c r="I145" i="7"/>
  <c r="H145" i="7"/>
  <c r="G145" i="7"/>
  <c r="F145" i="7"/>
  <c r="E145" i="7"/>
  <c r="D145" i="7"/>
  <c r="W144" i="7"/>
  <c r="V144" i="7"/>
  <c r="U144" i="7"/>
  <c r="T144" i="7"/>
  <c r="S144" i="7"/>
  <c r="R144" i="7"/>
  <c r="Q144" i="7"/>
  <c r="P144" i="7"/>
  <c r="O144" i="7"/>
  <c r="N144" i="7"/>
  <c r="M144" i="7"/>
  <c r="L144" i="7"/>
  <c r="K144" i="7"/>
  <c r="J144" i="7"/>
  <c r="I144" i="7"/>
  <c r="H144" i="7"/>
  <c r="G144" i="7"/>
  <c r="F144" i="7"/>
  <c r="E144" i="7"/>
  <c r="D144" i="7"/>
  <c r="W143" i="7"/>
  <c r="V143" i="7"/>
  <c r="U143" i="7"/>
  <c r="T143" i="7"/>
  <c r="S143" i="7"/>
  <c r="R143" i="7"/>
  <c r="Q143" i="7"/>
  <c r="P143" i="7"/>
  <c r="O143" i="7"/>
  <c r="N143" i="7"/>
  <c r="M143" i="7"/>
  <c r="L143" i="7"/>
  <c r="K143" i="7"/>
  <c r="J143" i="7"/>
  <c r="I143" i="7"/>
  <c r="H143" i="7"/>
  <c r="G143" i="7"/>
  <c r="F143" i="7"/>
  <c r="E143" i="7"/>
  <c r="D143" i="7"/>
  <c r="W142" i="7"/>
  <c r="V142" i="7"/>
  <c r="U142" i="7"/>
  <c r="T142" i="7"/>
  <c r="S142" i="7"/>
  <c r="R142" i="7"/>
  <c r="Q142" i="7"/>
  <c r="P142" i="7"/>
  <c r="O142" i="7"/>
  <c r="N142" i="7"/>
  <c r="M142" i="7"/>
  <c r="L142" i="7"/>
  <c r="K142" i="7"/>
  <c r="J142" i="7"/>
  <c r="I142" i="7"/>
  <c r="H142" i="7"/>
  <c r="G142" i="7"/>
  <c r="F142" i="7"/>
  <c r="E142" i="7"/>
  <c r="D142" i="7"/>
  <c r="W141" i="7"/>
  <c r="V141" i="7"/>
  <c r="U141" i="7"/>
  <c r="T141" i="7"/>
  <c r="S141" i="7"/>
  <c r="R141" i="7"/>
  <c r="Q141" i="7"/>
  <c r="P141" i="7"/>
  <c r="O141" i="7"/>
  <c r="N141" i="7"/>
  <c r="M141" i="7"/>
  <c r="L141" i="7"/>
  <c r="K141" i="7"/>
  <c r="J141" i="7"/>
  <c r="I141" i="7"/>
  <c r="H141" i="7"/>
  <c r="G141" i="7"/>
  <c r="F141" i="7"/>
  <c r="E141" i="7"/>
  <c r="D141" i="7"/>
  <c r="W140" i="7"/>
  <c r="V140" i="7"/>
  <c r="U140" i="7"/>
  <c r="T140" i="7"/>
  <c r="S140" i="7"/>
  <c r="R140" i="7"/>
  <c r="Q140" i="7"/>
  <c r="P140" i="7"/>
  <c r="O140" i="7"/>
  <c r="N140" i="7"/>
  <c r="M140" i="7"/>
  <c r="L140" i="7"/>
  <c r="K140" i="7"/>
  <c r="J140" i="7"/>
  <c r="I140" i="7"/>
  <c r="H140" i="7"/>
  <c r="G140" i="7"/>
  <c r="F140" i="7"/>
  <c r="E140" i="7"/>
  <c r="D140" i="7"/>
  <c r="W139" i="7"/>
  <c r="V139" i="7"/>
  <c r="U139" i="7"/>
  <c r="T139" i="7"/>
  <c r="S139" i="7"/>
  <c r="R139" i="7"/>
  <c r="Q139" i="7"/>
  <c r="P139" i="7"/>
  <c r="O139" i="7"/>
  <c r="N139" i="7"/>
  <c r="M139" i="7"/>
  <c r="L139" i="7"/>
  <c r="K139" i="7"/>
  <c r="J139" i="7"/>
  <c r="I139" i="7"/>
  <c r="H139" i="7"/>
  <c r="G139" i="7"/>
  <c r="F139" i="7"/>
  <c r="E139" i="7"/>
  <c r="D139" i="7"/>
  <c r="W138" i="7"/>
  <c r="V138" i="7"/>
  <c r="U138" i="7"/>
  <c r="T138" i="7"/>
  <c r="S138" i="7"/>
  <c r="R138" i="7"/>
  <c r="Q138" i="7"/>
  <c r="P138" i="7"/>
  <c r="O138" i="7"/>
  <c r="N138" i="7"/>
  <c r="M138" i="7"/>
  <c r="L138" i="7"/>
  <c r="K138" i="7"/>
  <c r="J138" i="7"/>
  <c r="I138" i="7"/>
  <c r="H138" i="7"/>
  <c r="G138" i="7"/>
  <c r="F138" i="7"/>
  <c r="E138" i="7"/>
  <c r="D138" i="7"/>
  <c r="AB137" i="7"/>
  <c r="AA137" i="7"/>
  <c r="Z137" i="7"/>
  <c r="Y137" i="7"/>
  <c r="W137" i="7"/>
  <c r="V137" i="7"/>
  <c r="U137" i="7"/>
  <c r="X120" i="7" s="1"/>
  <c r="T137" i="7"/>
  <c r="X116" i="7" s="1"/>
  <c r="S137" i="7"/>
  <c r="R137" i="7"/>
  <c r="Q137" i="7"/>
  <c r="P137" i="7"/>
  <c r="X84" i="7" s="1"/>
  <c r="O137" i="7"/>
  <c r="N137" i="7"/>
  <c r="M137" i="7"/>
  <c r="L137" i="7"/>
  <c r="K137" i="7"/>
  <c r="J137" i="7"/>
  <c r="I137" i="7"/>
  <c r="H137" i="7"/>
  <c r="X37" i="7" s="1"/>
  <c r="G137" i="7"/>
  <c r="F137" i="7"/>
  <c r="E137" i="7"/>
  <c r="D137" i="7"/>
  <c r="X6" i="7" s="1"/>
  <c r="V136" i="7"/>
  <c r="U136" i="7"/>
  <c r="T136" i="7"/>
  <c r="S136" i="7"/>
  <c r="R136" i="7"/>
  <c r="Q136" i="7"/>
  <c r="P136" i="7"/>
  <c r="O136" i="7"/>
  <c r="N136" i="7"/>
  <c r="M136" i="7"/>
  <c r="L136" i="7"/>
  <c r="K136" i="7"/>
  <c r="J136" i="7"/>
  <c r="I136" i="7"/>
  <c r="H136" i="7"/>
  <c r="G136" i="7"/>
  <c r="F136" i="7"/>
  <c r="E136" i="7"/>
  <c r="D136" i="7"/>
  <c r="V135" i="7"/>
  <c r="U135" i="7"/>
  <c r="T135" i="7"/>
  <c r="S135" i="7"/>
  <c r="R135" i="7"/>
  <c r="Q135" i="7"/>
  <c r="P135" i="7"/>
  <c r="O135" i="7"/>
  <c r="N135" i="7"/>
  <c r="M135" i="7"/>
  <c r="L135" i="7"/>
  <c r="K135" i="7"/>
  <c r="J135" i="7"/>
  <c r="I135" i="7"/>
  <c r="H135" i="7"/>
  <c r="G135" i="7"/>
  <c r="F135" i="7"/>
  <c r="E135" i="7"/>
  <c r="D135" i="7"/>
  <c r="V134" i="7"/>
  <c r="U134" i="7"/>
  <c r="T134" i="7"/>
  <c r="S134" i="7"/>
  <c r="R134" i="7"/>
  <c r="Q134" i="7"/>
  <c r="P134" i="7"/>
  <c r="O134" i="7"/>
  <c r="N134" i="7"/>
  <c r="M134" i="7"/>
  <c r="L134" i="7"/>
  <c r="K134" i="7"/>
  <c r="J134" i="7"/>
  <c r="I134" i="7"/>
  <c r="H134" i="7"/>
  <c r="G134" i="7"/>
  <c r="F134" i="7"/>
  <c r="E134" i="7"/>
  <c r="D134" i="7"/>
  <c r="V133" i="7"/>
  <c r="U133" i="7"/>
  <c r="T133" i="7"/>
  <c r="S133" i="7"/>
  <c r="R133" i="7"/>
  <c r="Q133" i="7"/>
  <c r="P133" i="7"/>
  <c r="O133" i="7"/>
  <c r="N133" i="7"/>
  <c r="M133" i="7"/>
  <c r="L133" i="7"/>
  <c r="K133" i="7"/>
  <c r="J133" i="7"/>
  <c r="I133" i="7"/>
  <c r="H133" i="7"/>
  <c r="G133" i="7"/>
  <c r="F133" i="7"/>
  <c r="E133" i="7"/>
  <c r="D133" i="7"/>
  <c r="V132" i="7"/>
  <c r="U132" i="7"/>
  <c r="T132" i="7"/>
  <c r="S132" i="7"/>
  <c r="R132" i="7"/>
  <c r="Q132" i="7"/>
  <c r="P132" i="7"/>
  <c r="O132" i="7"/>
  <c r="N132" i="7"/>
  <c r="M132" i="7"/>
  <c r="L132" i="7"/>
  <c r="K132" i="7"/>
  <c r="J132" i="7"/>
  <c r="I132" i="7"/>
  <c r="H132" i="7"/>
  <c r="G132" i="7"/>
  <c r="F132" i="7"/>
  <c r="E132" i="7"/>
  <c r="D132" i="7"/>
  <c r="Z131" i="7"/>
  <c r="Y131" i="7"/>
  <c r="X131" i="7"/>
  <c r="V131" i="7"/>
  <c r="U131" i="7"/>
  <c r="T131" i="7"/>
  <c r="S131" i="7"/>
  <c r="W110" i="7" s="1"/>
  <c r="R131" i="7"/>
  <c r="Q131" i="7"/>
  <c r="P131" i="7"/>
  <c r="O131" i="7"/>
  <c r="N131" i="7"/>
  <c r="M131" i="7"/>
  <c r="L131" i="7"/>
  <c r="K131" i="7"/>
  <c r="J131" i="7"/>
  <c r="I131" i="7"/>
  <c r="H131" i="7"/>
  <c r="G131" i="7"/>
  <c r="W33" i="7" s="1"/>
  <c r="F131" i="7"/>
  <c r="E131" i="7"/>
  <c r="D131" i="7"/>
  <c r="U130" i="7"/>
  <c r="T130" i="7"/>
  <c r="S130" i="7"/>
  <c r="R130" i="7"/>
  <c r="Q130" i="7"/>
  <c r="P130" i="7"/>
  <c r="O130" i="7"/>
  <c r="N130" i="7"/>
  <c r="M130" i="7"/>
  <c r="L130" i="7"/>
  <c r="K130" i="7"/>
  <c r="J130" i="7"/>
  <c r="I130" i="7"/>
  <c r="H130" i="7"/>
  <c r="G130" i="7"/>
  <c r="F130" i="7"/>
  <c r="E130" i="7"/>
  <c r="D130" i="7"/>
  <c r="U129" i="7"/>
  <c r="T129" i="7"/>
  <c r="S129" i="7"/>
  <c r="R129" i="7"/>
  <c r="Q129" i="7"/>
  <c r="P129" i="7"/>
  <c r="O129" i="7"/>
  <c r="N129" i="7"/>
  <c r="M129" i="7"/>
  <c r="L129" i="7"/>
  <c r="K129" i="7"/>
  <c r="J129" i="7"/>
  <c r="I129" i="7"/>
  <c r="H129" i="7"/>
  <c r="G129" i="7"/>
  <c r="F129" i="7"/>
  <c r="E129" i="7"/>
  <c r="D129" i="7"/>
  <c r="U128" i="7"/>
  <c r="T128" i="7"/>
  <c r="S128" i="7"/>
  <c r="R128" i="7"/>
  <c r="Q128" i="7"/>
  <c r="P128" i="7"/>
  <c r="O128" i="7"/>
  <c r="N128" i="7"/>
  <c r="M128" i="7"/>
  <c r="L128" i="7"/>
  <c r="K128" i="7"/>
  <c r="J128" i="7"/>
  <c r="I128" i="7"/>
  <c r="H128" i="7"/>
  <c r="G128" i="7"/>
  <c r="F128" i="7"/>
  <c r="E128" i="7"/>
  <c r="D128" i="7"/>
  <c r="U127" i="7"/>
  <c r="T127" i="7"/>
  <c r="S127" i="7"/>
  <c r="R127" i="7"/>
  <c r="Q127" i="7"/>
  <c r="P127" i="7"/>
  <c r="O127" i="7"/>
  <c r="N127" i="7"/>
  <c r="M127" i="7"/>
  <c r="L127" i="7"/>
  <c r="K127" i="7"/>
  <c r="J127" i="7"/>
  <c r="I127" i="7"/>
  <c r="H127" i="7"/>
  <c r="G127" i="7"/>
  <c r="F127" i="7"/>
  <c r="E127" i="7"/>
  <c r="D127" i="7"/>
  <c r="AB126" i="7"/>
  <c r="AA126" i="7"/>
  <c r="Z126" i="7"/>
  <c r="Y126" i="7"/>
  <c r="X126" i="7"/>
  <c r="W126" i="7"/>
  <c r="U126" i="7"/>
  <c r="T126" i="7"/>
  <c r="S126" i="7"/>
  <c r="V110" i="7" s="1"/>
  <c r="R126" i="7"/>
  <c r="Q126" i="7"/>
  <c r="P126" i="7"/>
  <c r="O126" i="7"/>
  <c r="V80" i="7" s="1"/>
  <c r="N126" i="7"/>
  <c r="M126" i="7"/>
  <c r="L126" i="7"/>
  <c r="K126" i="7"/>
  <c r="V58" i="7" s="1"/>
  <c r="J126" i="7"/>
  <c r="I126" i="7"/>
  <c r="H126" i="7"/>
  <c r="G126" i="7"/>
  <c r="F126" i="7"/>
  <c r="E126" i="7"/>
  <c r="D126" i="7"/>
  <c r="T125" i="7"/>
  <c r="S125" i="7"/>
  <c r="R125" i="7"/>
  <c r="Q125" i="7"/>
  <c r="P125" i="7"/>
  <c r="O125" i="7"/>
  <c r="N125" i="7"/>
  <c r="M125" i="7"/>
  <c r="L125" i="7"/>
  <c r="K125" i="7"/>
  <c r="J125" i="7"/>
  <c r="I125" i="7"/>
  <c r="H125" i="7"/>
  <c r="G125" i="7"/>
  <c r="F125" i="7"/>
  <c r="E125" i="7"/>
  <c r="D125" i="7"/>
  <c r="T124" i="7"/>
  <c r="S124" i="7"/>
  <c r="R124" i="7"/>
  <c r="Q124" i="7"/>
  <c r="P124" i="7"/>
  <c r="O124" i="7"/>
  <c r="N124" i="7"/>
  <c r="M124" i="7"/>
  <c r="L124" i="7"/>
  <c r="K124" i="7"/>
  <c r="J124" i="7"/>
  <c r="I124" i="7"/>
  <c r="H124" i="7"/>
  <c r="G124" i="7"/>
  <c r="F124" i="7"/>
  <c r="E124" i="7"/>
  <c r="D124" i="7"/>
  <c r="T123" i="7"/>
  <c r="S123" i="7"/>
  <c r="R123" i="7"/>
  <c r="Q123" i="7"/>
  <c r="P123" i="7"/>
  <c r="O123" i="7"/>
  <c r="N123" i="7"/>
  <c r="M123" i="7"/>
  <c r="L123" i="7"/>
  <c r="K123" i="7"/>
  <c r="J123" i="7"/>
  <c r="I123" i="7"/>
  <c r="H123" i="7"/>
  <c r="G123" i="7"/>
  <c r="F123" i="7"/>
  <c r="E123" i="7"/>
  <c r="D123" i="7"/>
  <c r="T122" i="7"/>
  <c r="S122" i="7"/>
  <c r="R122" i="7"/>
  <c r="Q122" i="7"/>
  <c r="P122" i="7"/>
  <c r="O122" i="7"/>
  <c r="N122" i="7"/>
  <c r="M122" i="7"/>
  <c r="L122" i="7"/>
  <c r="K122" i="7"/>
  <c r="J122" i="7"/>
  <c r="I122" i="7"/>
  <c r="H122" i="7"/>
  <c r="G122" i="7"/>
  <c r="F122" i="7"/>
  <c r="E122" i="7"/>
  <c r="D122" i="7"/>
  <c r="T121" i="7"/>
  <c r="S121" i="7"/>
  <c r="R121" i="7"/>
  <c r="Q121" i="7"/>
  <c r="P121" i="7"/>
  <c r="O121" i="7"/>
  <c r="N121" i="7"/>
  <c r="M121" i="7"/>
  <c r="L121" i="7"/>
  <c r="K121" i="7"/>
  <c r="J121" i="7"/>
  <c r="I121" i="7"/>
  <c r="H121" i="7"/>
  <c r="G121" i="7"/>
  <c r="F121" i="7"/>
  <c r="E121" i="7"/>
  <c r="D121" i="7"/>
  <c r="AB120" i="7"/>
  <c r="AA120" i="7"/>
  <c r="Y120" i="7"/>
  <c r="W120" i="7"/>
  <c r="V120" i="7"/>
  <c r="T120" i="7"/>
  <c r="U116" i="7" s="1"/>
  <c r="S120" i="7"/>
  <c r="R120" i="7"/>
  <c r="Q120" i="7"/>
  <c r="U90" i="7" s="1"/>
  <c r="P120" i="7"/>
  <c r="U84" i="7" s="1"/>
  <c r="O120" i="7"/>
  <c r="N120" i="7"/>
  <c r="M120" i="7"/>
  <c r="L120" i="7"/>
  <c r="U64" i="7" s="1"/>
  <c r="K120" i="7"/>
  <c r="J120" i="7"/>
  <c r="I120" i="7"/>
  <c r="H120" i="7"/>
  <c r="U37" i="7" s="1"/>
  <c r="G120" i="7"/>
  <c r="F120" i="7"/>
  <c r="E120" i="7"/>
  <c r="D120" i="7"/>
  <c r="U6" i="7" s="1"/>
  <c r="S119" i="7"/>
  <c r="R119" i="7"/>
  <c r="Q119" i="7"/>
  <c r="P119" i="7"/>
  <c r="O119" i="7"/>
  <c r="N119" i="7"/>
  <c r="M119" i="7"/>
  <c r="L119" i="7"/>
  <c r="K119" i="7"/>
  <c r="J119" i="7"/>
  <c r="I119" i="7"/>
  <c r="H119" i="7"/>
  <c r="G119" i="7"/>
  <c r="F119" i="7"/>
  <c r="E119" i="7"/>
  <c r="D119" i="7"/>
  <c r="S118" i="7"/>
  <c r="R118" i="7"/>
  <c r="Q118" i="7"/>
  <c r="P118" i="7"/>
  <c r="O118" i="7"/>
  <c r="N118" i="7"/>
  <c r="M118" i="7"/>
  <c r="L118" i="7"/>
  <c r="K118" i="7"/>
  <c r="J118" i="7"/>
  <c r="I118" i="7"/>
  <c r="H118" i="7"/>
  <c r="G118" i="7"/>
  <c r="F118" i="7"/>
  <c r="E118" i="7"/>
  <c r="D118" i="7"/>
  <c r="S117" i="7"/>
  <c r="R117" i="7"/>
  <c r="Q117" i="7"/>
  <c r="P117" i="7"/>
  <c r="O117" i="7"/>
  <c r="N117" i="7"/>
  <c r="M117" i="7"/>
  <c r="L117" i="7"/>
  <c r="K117" i="7"/>
  <c r="J117" i="7"/>
  <c r="I117" i="7"/>
  <c r="H117" i="7"/>
  <c r="G117" i="7"/>
  <c r="F117" i="7"/>
  <c r="E117" i="7"/>
  <c r="D117" i="7"/>
  <c r="AB116" i="7"/>
  <c r="AA116" i="7"/>
  <c r="Z116" i="7"/>
  <c r="Y116" i="7"/>
  <c r="W116" i="7"/>
  <c r="V116" i="7"/>
  <c r="S116" i="7"/>
  <c r="R116" i="7"/>
  <c r="Q116" i="7"/>
  <c r="P116" i="7"/>
  <c r="T84" i="7" s="1"/>
  <c r="O116" i="7"/>
  <c r="N116" i="7"/>
  <c r="M116" i="7"/>
  <c r="L116" i="7"/>
  <c r="K116" i="7"/>
  <c r="J116" i="7"/>
  <c r="I116" i="7"/>
  <c r="H116" i="7"/>
  <c r="T37" i="7" s="1"/>
  <c r="G116" i="7"/>
  <c r="F116" i="7"/>
  <c r="E116" i="7"/>
  <c r="D116" i="7"/>
  <c r="T6" i="7" s="1"/>
  <c r="R115" i="7"/>
  <c r="Q115" i="7"/>
  <c r="P115" i="7"/>
  <c r="O115" i="7"/>
  <c r="N115" i="7"/>
  <c r="M115" i="7"/>
  <c r="L115" i="7"/>
  <c r="K115" i="7"/>
  <c r="J115" i="7"/>
  <c r="I115" i="7"/>
  <c r="H115" i="7"/>
  <c r="G115" i="7"/>
  <c r="F115" i="7"/>
  <c r="E115" i="7"/>
  <c r="D115" i="7"/>
  <c r="R114" i="7"/>
  <c r="Q114" i="7"/>
  <c r="P114" i="7"/>
  <c r="O114" i="7"/>
  <c r="N114" i="7"/>
  <c r="M114" i="7"/>
  <c r="L114" i="7"/>
  <c r="K114" i="7"/>
  <c r="J114" i="7"/>
  <c r="I114" i="7"/>
  <c r="H114" i="7"/>
  <c r="G114" i="7"/>
  <c r="F114" i="7"/>
  <c r="E114" i="7"/>
  <c r="D114" i="7"/>
  <c r="R113" i="7"/>
  <c r="Q113" i="7"/>
  <c r="P113" i="7"/>
  <c r="O113" i="7"/>
  <c r="N113" i="7"/>
  <c r="M113" i="7"/>
  <c r="L113" i="7"/>
  <c r="K113" i="7"/>
  <c r="J113" i="7"/>
  <c r="I113" i="7"/>
  <c r="H113" i="7"/>
  <c r="G113" i="7"/>
  <c r="F113" i="7"/>
  <c r="E113" i="7"/>
  <c r="D113" i="7"/>
  <c r="R112" i="7"/>
  <c r="Q112" i="7"/>
  <c r="P112" i="7"/>
  <c r="O112" i="7"/>
  <c r="N112" i="7"/>
  <c r="M112" i="7"/>
  <c r="L112" i="7"/>
  <c r="K112" i="7"/>
  <c r="J112" i="7"/>
  <c r="I112" i="7"/>
  <c r="H112" i="7"/>
  <c r="G112" i="7"/>
  <c r="F112" i="7"/>
  <c r="E112" i="7"/>
  <c r="D112" i="7"/>
  <c r="R111" i="7"/>
  <c r="Q111" i="7"/>
  <c r="P111" i="7"/>
  <c r="O111" i="7"/>
  <c r="N111" i="7"/>
  <c r="M111" i="7"/>
  <c r="L111" i="7"/>
  <c r="K111" i="7"/>
  <c r="J111" i="7"/>
  <c r="I111" i="7"/>
  <c r="H111" i="7"/>
  <c r="G111" i="7"/>
  <c r="F111" i="7"/>
  <c r="E111" i="7"/>
  <c r="D111" i="7"/>
  <c r="AB110" i="7"/>
  <c r="Z110" i="7"/>
  <c r="Y110" i="7"/>
  <c r="X110" i="7"/>
  <c r="U110" i="7"/>
  <c r="T110" i="7"/>
  <c r="R110" i="7"/>
  <c r="Q110" i="7"/>
  <c r="P110" i="7"/>
  <c r="O110" i="7"/>
  <c r="N110" i="7"/>
  <c r="M110" i="7"/>
  <c r="S70" i="7" s="1"/>
  <c r="L110" i="7"/>
  <c r="S64" i="7" s="1"/>
  <c r="K110" i="7"/>
  <c r="S58" i="7" s="1"/>
  <c r="J110" i="7"/>
  <c r="I110" i="7"/>
  <c r="H110" i="7"/>
  <c r="G110" i="7"/>
  <c r="S33" i="7" s="1"/>
  <c r="F110" i="7"/>
  <c r="E110" i="7"/>
  <c r="D110" i="7"/>
  <c r="Q109" i="7"/>
  <c r="P109" i="7"/>
  <c r="O109" i="7"/>
  <c r="N109" i="7"/>
  <c r="M109" i="7"/>
  <c r="L109" i="7"/>
  <c r="K109" i="7"/>
  <c r="J109" i="7"/>
  <c r="I109" i="7"/>
  <c r="H109" i="7"/>
  <c r="G109" i="7"/>
  <c r="F109" i="7"/>
  <c r="E109" i="7"/>
  <c r="D109" i="7"/>
  <c r="Q108" i="7"/>
  <c r="P108" i="7"/>
  <c r="O108" i="7"/>
  <c r="N108" i="7"/>
  <c r="M108" i="7"/>
  <c r="L108" i="7"/>
  <c r="K108" i="7"/>
  <c r="J108" i="7"/>
  <c r="I108" i="7"/>
  <c r="H108" i="7"/>
  <c r="G108" i="7"/>
  <c r="F108" i="7"/>
  <c r="E108" i="7"/>
  <c r="D108" i="7"/>
  <c r="Q107" i="7"/>
  <c r="P107" i="7"/>
  <c r="O107" i="7"/>
  <c r="N107" i="7"/>
  <c r="M107" i="7"/>
  <c r="L107" i="7"/>
  <c r="K107" i="7"/>
  <c r="J107" i="7"/>
  <c r="I107" i="7"/>
  <c r="H107" i="7"/>
  <c r="G107" i="7"/>
  <c r="F107" i="7"/>
  <c r="E107" i="7"/>
  <c r="D107" i="7"/>
  <c r="Q106" i="7"/>
  <c r="P106" i="7"/>
  <c r="O106" i="7"/>
  <c r="N106" i="7"/>
  <c r="M106" i="7"/>
  <c r="L106" i="7"/>
  <c r="K106" i="7"/>
  <c r="J106" i="7"/>
  <c r="I106" i="7"/>
  <c r="H106" i="7"/>
  <c r="G106" i="7"/>
  <c r="F106" i="7"/>
  <c r="E106" i="7"/>
  <c r="D106" i="7"/>
  <c r="Q105" i="7"/>
  <c r="P105" i="7"/>
  <c r="O105" i="7"/>
  <c r="N105" i="7"/>
  <c r="M105" i="7"/>
  <c r="L105" i="7"/>
  <c r="K105" i="7"/>
  <c r="J105" i="7"/>
  <c r="I105" i="7"/>
  <c r="H105" i="7"/>
  <c r="G105" i="7"/>
  <c r="F105" i="7"/>
  <c r="E105" i="7"/>
  <c r="D105" i="7"/>
  <c r="Q104" i="7"/>
  <c r="P104" i="7"/>
  <c r="O104" i="7"/>
  <c r="N104" i="7"/>
  <c r="M104" i="7"/>
  <c r="L104" i="7"/>
  <c r="K104" i="7"/>
  <c r="J104" i="7"/>
  <c r="I104" i="7"/>
  <c r="H104" i="7"/>
  <c r="G104" i="7"/>
  <c r="F104" i="7"/>
  <c r="E104" i="7"/>
  <c r="D104" i="7"/>
  <c r="Q103" i="7"/>
  <c r="P103" i="7"/>
  <c r="O103" i="7"/>
  <c r="N103" i="7"/>
  <c r="M103" i="7"/>
  <c r="L103" i="7"/>
  <c r="K103" i="7"/>
  <c r="J103" i="7"/>
  <c r="I103" i="7"/>
  <c r="H103" i="7"/>
  <c r="G103" i="7"/>
  <c r="F103" i="7"/>
  <c r="E103" i="7"/>
  <c r="D103" i="7"/>
  <c r="Q102" i="7"/>
  <c r="P102" i="7"/>
  <c r="O102" i="7"/>
  <c r="N102" i="7"/>
  <c r="M102" i="7"/>
  <c r="L102" i="7"/>
  <c r="K102" i="7"/>
  <c r="J102" i="7"/>
  <c r="I102" i="7"/>
  <c r="H102" i="7"/>
  <c r="G102" i="7"/>
  <c r="F102" i="7"/>
  <c r="E102" i="7"/>
  <c r="D102" i="7"/>
  <c r="Q101" i="7"/>
  <c r="P101" i="7"/>
  <c r="O101" i="7"/>
  <c r="N101" i="7"/>
  <c r="M101" i="7"/>
  <c r="L101" i="7"/>
  <c r="K101" i="7"/>
  <c r="J101" i="7"/>
  <c r="I101" i="7"/>
  <c r="H101" i="7"/>
  <c r="G101" i="7"/>
  <c r="F101" i="7"/>
  <c r="E101" i="7"/>
  <c r="D101" i="7"/>
  <c r="Q100" i="7"/>
  <c r="P100" i="7"/>
  <c r="O100" i="7"/>
  <c r="N100" i="7"/>
  <c r="M100" i="7"/>
  <c r="L100" i="7"/>
  <c r="K100" i="7"/>
  <c r="J100" i="7"/>
  <c r="I100" i="7"/>
  <c r="H100" i="7"/>
  <c r="G100" i="7"/>
  <c r="F100" i="7"/>
  <c r="E100" i="7"/>
  <c r="D100" i="7"/>
  <c r="Q99" i="7"/>
  <c r="P99" i="7"/>
  <c r="O99" i="7"/>
  <c r="N99" i="7"/>
  <c r="M99" i="7"/>
  <c r="L99" i="7"/>
  <c r="K99" i="7"/>
  <c r="J99" i="7"/>
  <c r="I99" i="7"/>
  <c r="H99" i="7"/>
  <c r="G99" i="7"/>
  <c r="F99" i="7"/>
  <c r="E99" i="7"/>
  <c r="D99" i="7"/>
  <c r="Q98" i="7"/>
  <c r="P98" i="7"/>
  <c r="O98" i="7"/>
  <c r="N98" i="7"/>
  <c r="M98" i="7"/>
  <c r="L98" i="7"/>
  <c r="K98" i="7"/>
  <c r="J98" i="7"/>
  <c r="I98" i="7"/>
  <c r="H98" i="7"/>
  <c r="G98" i="7"/>
  <c r="F98" i="7"/>
  <c r="E98" i="7"/>
  <c r="D98" i="7"/>
  <c r="AB97" i="7"/>
  <c r="AA97" i="7"/>
  <c r="Z97" i="7"/>
  <c r="Y97" i="7"/>
  <c r="X97" i="7"/>
  <c r="W97" i="7"/>
  <c r="V97" i="7"/>
  <c r="U97" i="7"/>
  <c r="T97" i="7"/>
  <c r="S97" i="7"/>
  <c r="Q97" i="7"/>
  <c r="P97" i="7"/>
  <c r="O97" i="7"/>
  <c r="R80" i="7" s="1"/>
  <c r="N97" i="7"/>
  <c r="M97" i="7"/>
  <c r="L97" i="7"/>
  <c r="K97" i="7"/>
  <c r="R58" i="7" s="1"/>
  <c r="J97" i="7"/>
  <c r="I97" i="7"/>
  <c r="H97" i="7"/>
  <c r="G97" i="7"/>
  <c r="F97" i="7"/>
  <c r="E97" i="7"/>
  <c r="D97" i="7"/>
  <c r="P96" i="7"/>
  <c r="O96" i="7"/>
  <c r="N96" i="7"/>
  <c r="M96" i="7"/>
  <c r="L96" i="7"/>
  <c r="K96" i="7"/>
  <c r="J96" i="7"/>
  <c r="I96" i="7"/>
  <c r="H96" i="7"/>
  <c r="G96" i="7"/>
  <c r="F96" i="7"/>
  <c r="E96" i="7"/>
  <c r="D96" i="7"/>
  <c r="P95" i="7"/>
  <c r="O95" i="7"/>
  <c r="N95" i="7"/>
  <c r="M95" i="7"/>
  <c r="L95" i="7"/>
  <c r="K95" i="7"/>
  <c r="J95" i="7"/>
  <c r="I95" i="7"/>
  <c r="H95" i="7"/>
  <c r="G95" i="7"/>
  <c r="F95" i="7"/>
  <c r="E95" i="7"/>
  <c r="D95" i="7"/>
  <c r="P94" i="7"/>
  <c r="O94" i="7"/>
  <c r="N94" i="7"/>
  <c r="M94" i="7"/>
  <c r="L94" i="7"/>
  <c r="K94" i="7"/>
  <c r="J94" i="7"/>
  <c r="I94" i="7"/>
  <c r="H94" i="7"/>
  <c r="G94" i="7"/>
  <c r="F94" i="7"/>
  <c r="E94" i="7"/>
  <c r="D94" i="7"/>
  <c r="P93" i="7"/>
  <c r="O93" i="7"/>
  <c r="N93" i="7"/>
  <c r="M93" i="7"/>
  <c r="L93" i="7"/>
  <c r="K93" i="7"/>
  <c r="J93" i="7"/>
  <c r="I93" i="7"/>
  <c r="H93" i="7"/>
  <c r="G93" i="7"/>
  <c r="F93" i="7"/>
  <c r="E93" i="7"/>
  <c r="D93" i="7"/>
  <c r="P92" i="7"/>
  <c r="O92" i="7"/>
  <c r="N92" i="7"/>
  <c r="M92" i="7"/>
  <c r="L92" i="7"/>
  <c r="K92" i="7"/>
  <c r="J92" i="7"/>
  <c r="I92" i="7"/>
  <c r="H92" i="7"/>
  <c r="G92" i="7"/>
  <c r="F92" i="7"/>
  <c r="E92" i="7"/>
  <c r="D92" i="7"/>
  <c r="P91" i="7"/>
  <c r="O91" i="7"/>
  <c r="N91" i="7"/>
  <c r="M91" i="7"/>
  <c r="L91" i="7"/>
  <c r="K91" i="7"/>
  <c r="J91" i="7"/>
  <c r="I91" i="7"/>
  <c r="H91" i="7"/>
  <c r="G91" i="7"/>
  <c r="F91" i="7"/>
  <c r="E91" i="7"/>
  <c r="D91" i="7"/>
  <c r="AB90" i="7"/>
  <c r="AA90" i="7"/>
  <c r="Z90" i="7"/>
  <c r="Y90" i="7"/>
  <c r="X90" i="7"/>
  <c r="W90" i="7"/>
  <c r="V90" i="7"/>
  <c r="T90" i="7"/>
  <c r="S90" i="7"/>
  <c r="R90" i="7"/>
  <c r="P90" i="7"/>
  <c r="O90" i="7"/>
  <c r="N90" i="7"/>
  <c r="M90" i="7"/>
  <c r="Q70" i="7" s="1"/>
  <c r="L90" i="7"/>
  <c r="K90" i="7"/>
  <c r="J90" i="7"/>
  <c r="I90" i="7"/>
  <c r="H90" i="7"/>
  <c r="G90" i="7"/>
  <c r="Q33" i="7" s="1"/>
  <c r="F90" i="7"/>
  <c r="Q28" i="7" s="1"/>
  <c r="E90" i="7"/>
  <c r="Q19" i="7" s="1"/>
  <c r="D90" i="7"/>
  <c r="O89" i="7"/>
  <c r="N89" i="7"/>
  <c r="M89" i="7"/>
  <c r="L89" i="7"/>
  <c r="K89" i="7"/>
  <c r="J89" i="7"/>
  <c r="I89" i="7"/>
  <c r="H89" i="7"/>
  <c r="G89" i="7"/>
  <c r="F89" i="7"/>
  <c r="E89" i="7"/>
  <c r="D89" i="7"/>
  <c r="O88" i="7"/>
  <c r="N88" i="7"/>
  <c r="M88" i="7"/>
  <c r="L88" i="7"/>
  <c r="K88" i="7"/>
  <c r="J88" i="7"/>
  <c r="I88" i="7"/>
  <c r="H88" i="7"/>
  <c r="G88" i="7"/>
  <c r="F88" i="7"/>
  <c r="E88" i="7"/>
  <c r="D88" i="7"/>
  <c r="O87" i="7"/>
  <c r="N87" i="7"/>
  <c r="M87" i="7"/>
  <c r="L87" i="7"/>
  <c r="K87" i="7"/>
  <c r="J87" i="7"/>
  <c r="I87" i="7"/>
  <c r="H87" i="7"/>
  <c r="G87" i="7"/>
  <c r="F87" i="7"/>
  <c r="E87" i="7"/>
  <c r="D87" i="7"/>
  <c r="O86" i="7"/>
  <c r="N86" i="7"/>
  <c r="M86" i="7"/>
  <c r="L86" i="7"/>
  <c r="K86" i="7"/>
  <c r="J86" i="7"/>
  <c r="I86" i="7"/>
  <c r="H86" i="7"/>
  <c r="G86" i="7"/>
  <c r="F86" i="7"/>
  <c r="E86" i="7"/>
  <c r="D86" i="7"/>
  <c r="O85" i="7"/>
  <c r="N85" i="7"/>
  <c r="M85" i="7"/>
  <c r="L85" i="7"/>
  <c r="K85" i="7"/>
  <c r="J85" i="7"/>
  <c r="I85" i="7"/>
  <c r="H85" i="7"/>
  <c r="G85" i="7"/>
  <c r="F85" i="7"/>
  <c r="E85" i="7"/>
  <c r="D85" i="7"/>
  <c r="AB84" i="7"/>
  <c r="AA84" i="7"/>
  <c r="Z84" i="7"/>
  <c r="W84" i="7"/>
  <c r="V84" i="7"/>
  <c r="S84" i="7"/>
  <c r="R84" i="7"/>
  <c r="Q84" i="7"/>
  <c r="O84" i="7"/>
  <c r="N84" i="7"/>
  <c r="P74" i="7" s="1"/>
  <c r="M84" i="7"/>
  <c r="L84" i="7"/>
  <c r="K84" i="7"/>
  <c r="J84" i="7"/>
  <c r="I84" i="7"/>
  <c r="P44" i="7" s="1"/>
  <c r="H84" i="7"/>
  <c r="G84" i="7"/>
  <c r="F84" i="7"/>
  <c r="E84" i="7"/>
  <c r="P19" i="7" s="1"/>
  <c r="D84" i="7"/>
  <c r="N83" i="7"/>
  <c r="M83" i="7"/>
  <c r="L83" i="7"/>
  <c r="K83" i="7"/>
  <c r="J83" i="7"/>
  <c r="I83" i="7"/>
  <c r="H83" i="7"/>
  <c r="G83" i="7"/>
  <c r="F83" i="7"/>
  <c r="E83" i="7"/>
  <c r="D83" i="7"/>
  <c r="N82" i="7"/>
  <c r="M82" i="7"/>
  <c r="L82" i="7"/>
  <c r="K82" i="7"/>
  <c r="J82" i="7"/>
  <c r="I82" i="7"/>
  <c r="H82" i="7"/>
  <c r="G82" i="7"/>
  <c r="F82" i="7"/>
  <c r="E82" i="7"/>
  <c r="D82" i="7"/>
  <c r="N81" i="7"/>
  <c r="M81" i="7"/>
  <c r="L81" i="7"/>
  <c r="K81" i="7"/>
  <c r="J81" i="7"/>
  <c r="I81" i="7"/>
  <c r="H81" i="7"/>
  <c r="G81" i="7"/>
  <c r="F81" i="7"/>
  <c r="E81" i="7"/>
  <c r="D81" i="7"/>
  <c r="Z80" i="7"/>
  <c r="Y80" i="7"/>
  <c r="X80" i="7"/>
  <c r="W80" i="7"/>
  <c r="U80" i="7"/>
  <c r="T80" i="7"/>
  <c r="S80" i="7"/>
  <c r="Q80" i="7"/>
  <c r="P80" i="7"/>
  <c r="N80" i="7"/>
  <c r="O74" i="7" s="1"/>
  <c r="M80" i="7"/>
  <c r="L80" i="7"/>
  <c r="O64" i="7" s="1"/>
  <c r="K80" i="7"/>
  <c r="J80" i="7"/>
  <c r="I80" i="7"/>
  <c r="H80" i="7"/>
  <c r="G80" i="7"/>
  <c r="F80" i="7"/>
  <c r="O28" i="7" s="1"/>
  <c r="E80" i="7"/>
  <c r="D80" i="7"/>
  <c r="M79" i="7"/>
  <c r="L79" i="7"/>
  <c r="K79" i="7"/>
  <c r="J79" i="7"/>
  <c r="I79" i="7"/>
  <c r="H79" i="7"/>
  <c r="G79" i="7"/>
  <c r="F79" i="7"/>
  <c r="E79" i="7"/>
  <c r="D79" i="7"/>
  <c r="M78" i="7"/>
  <c r="L78" i="7"/>
  <c r="K78" i="7"/>
  <c r="J78" i="7"/>
  <c r="I78" i="7"/>
  <c r="H78" i="7"/>
  <c r="G78" i="7"/>
  <c r="F78" i="7"/>
  <c r="E78" i="7"/>
  <c r="D78" i="7"/>
  <c r="M77" i="7"/>
  <c r="L77" i="7"/>
  <c r="K77" i="7"/>
  <c r="J77" i="7"/>
  <c r="I77" i="7"/>
  <c r="H77" i="7"/>
  <c r="G77" i="7"/>
  <c r="F77" i="7"/>
  <c r="E77" i="7"/>
  <c r="D77" i="7"/>
  <c r="M76" i="7"/>
  <c r="L76" i="7"/>
  <c r="K76" i="7"/>
  <c r="J76" i="7"/>
  <c r="I76" i="7"/>
  <c r="H76" i="7"/>
  <c r="G76" i="7"/>
  <c r="F76" i="7"/>
  <c r="E76" i="7"/>
  <c r="D76" i="7"/>
  <c r="M75" i="7"/>
  <c r="L75" i="7"/>
  <c r="K75" i="7"/>
  <c r="J75" i="7"/>
  <c r="I75" i="7"/>
  <c r="H75" i="7"/>
  <c r="G75" i="7"/>
  <c r="F75" i="7"/>
  <c r="E75" i="7"/>
  <c r="D75" i="7"/>
  <c r="AB74" i="7"/>
  <c r="AA74" i="7"/>
  <c r="Z74" i="7"/>
  <c r="Y74" i="7"/>
  <c r="X74" i="7"/>
  <c r="W74" i="7"/>
  <c r="V74" i="7"/>
  <c r="U74" i="7"/>
  <c r="T74" i="7"/>
  <c r="S74" i="7"/>
  <c r="R74" i="7"/>
  <c r="Q74" i="7"/>
  <c r="M74" i="7"/>
  <c r="N70" i="7" s="1"/>
  <c r="L74" i="7"/>
  <c r="N64" i="7" s="1"/>
  <c r="K74" i="7"/>
  <c r="J74" i="7"/>
  <c r="N47" i="7" s="1"/>
  <c r="I74" i="7"/>
  <c r="H74" i="7"/>
  <c r="N37" i="7" s="1"/>
  <c r="G74" i="7"/>
  <c r="F74" i="7"/>
  <c r="E74" i="7"/>
  <c r="D74" i="7"/>
  <c r="L73" i="7"/>
  <c r="K73" i="7"/>
  <c r="J73" i="7"/>
  <c r="I73" i="7"/>
  <c r="H73" i="7"/>
  <c r="G73" i="7"/>
  <c r="F73" i="7"/>
  <c r="E73" i="7"/>
  <c r="D73" i="7"/>
  <c r="L72" i="7"/>
  <c r="K72" i="7"/>
  <c r="J72" i="7"/>
  <c r="I72" i="7"/>
  <c r="H72" i="7"/>
  <c r="G72" i="7"/>
  <c r="F72" i="7"/>
  <c r="E72" i="7"/>
  <c r="D72" i="7"/>
  <c r="L71" i="7"/>
  <c r="K71" i="7"/>
  <c r="J71" i="7"/>
  <c r="I71" i="7"/>
  <c r="H71" i="7"/>
  <c r="G71" i="7"/>
  <c r="F71" i="7"/>
  <c r="E71" i="7"/>
  <c r="D71" i="7"/>
  <c r="AB70" i="7"/>
  <c r="AA70" i="7"/>
  <c r="Y70" i="7"/>
  <c r="X70" i="7"/>
  <c r="W70" i="7"/>
  <c r="V70" i="7"/>
  <c r="U70" i="7"/>
  <c r="T70" i="7"/>
  <c r="R70" i="7"/>
  <c r="P70" i="7"/>
  <c r="O70" i="7"/>
  <c r="L70" i="7"/>
  <c r="K70" i="7"/>
  <c r="M58" i="7" s="1"/>
  <c r="J70" i="7"/>
  <c r="I70" i="7"/>
  <c r="H70" i="7"/>
  <c r="G70" i="7"/>
  <c r="M33" i="7" s="1"/>
  <c r="F70" i="7"/>
  <c r="E70" i="7"/>
  <c r="M19" i="7" s="1"/>
  <c r="D70" i="7"/>
  <c r="M6" i="7" s="1"/>
  <c r="K69" i="7"/>
  <c r="J69" i="7"/>
  <c r="I69" i="7"/>
  <c r="H69" i="7"/>
  <c r="G69" i="7"/>
  <c r="F69" i="7"/>
  <c r="E69" i="7"/>
  <c r="D69" i="7"/>
  <c r="K68" i="7"/>
  <c r="J68" i="7"/>
  <c r="I68" i="7"/>
  <c r="H68" i="7"/>
  <c r="G68" i="7"/>
  <c r="F68" i="7"/>
  <c r="E68" i="7"/>
  <c r="D68" i="7"/>
  <c r="K67" i="7"/>
  <c r="J67" i="7"/>
  <c r="I67" i="7"/>
  <c r="H67" i="7"/>
  <c r="G67" i="7"/>
  <c r="F67" i="7"/>
  <c r="E67" i="7"/>
  <c r="D67" i="7"/>
  <c r="K66" i="7"/>
  <c r="J66" i="7"/>
  <c r="I66" i="7"/>
  <c r="H66" i="7"/>
  <c r="G66" i="7"/>
  <c r="F66" i="7"/>
  <c r="E66" i="7"/>
  <c r="D66" i="7"/>
  <c r="K65" i="7"/>
  <c r="J65" i="7"/>
  <c r="I65" i="7"/>
  <c r="H65" i="7"/>
  <c r="G65" i="7"/>
  <c r="F65" i="7"/>
  <c r="E65" i="7"/>
  <c r="D65" i="7"/>
  <c r="AB64" i="7"/>
  <c r="AA64" i="7"/>
  <c r="Z64" i="7"/>
  <c r="X64" i="7"/>
  <c r="W64" i="7"/>
  <c r="V64" i="7"/>
  <c r="T64" i="7"/>
  <c r="R64" i="7"/>
  <c r="Q64" i="7"/>
  <c r="P64" i="7"/>
  <c r="M64" i="7"/>
  <c r="K64" i="7"/>
  <c r="L58" i="7" s="1"/>
  <c r="J64" i="7"/>
  <c r="I64" i="7"/>
  <c r="L44" i="7" s="1"/>
  <c r="H64" i="7"/>
  <c r="L37" i="7" s="1"/>
  <c r="G64" i="7"/>
  <c r="L33" i="7" s="1"/>
  <c r="F64" i="7"/>
  <c r="E64" i="7"/>
  <c r="D64" i="7"/>
  <c r="J63" i="7"/>
  <c r="I63" i="7"/>
  <c r="H63" i="7"/>
  <c r="G63" i="7"/>
  <c r="F63" i="7"/>
  <c r="E63" i="7"/>
  <c r="D63" i="7"/>
  <c r="J62" i="7"/>
  <c r="I62" i="7"/>
  <c r="H62" i="7"/>
  <c r="G62" i="7"/>
  <c r="F62" i="7"/>
  <c r="E62" i="7"/>
  <c r="D62" i="7"/>
  <c r="J61" i="7"/>
  <c r="I61" i="7"/>
  <c r="H61" i="7"/>
  <c r="G61" i="7"/>
  <c r="F61" i="7"/>
  <c r="E61" i="7"/>
  <c r="D61" i="7"/>
  <c r="J60" i="7"/>
  <c r="I60" i="7"/>
  <c r="H60" i="7"/>
  <c r="G60" i="7"/>
  <c r="F60" i="7"/>
  <c r="E60" i="7"/>
  <c r="D60" i="7"/>
  <c r="J59" i="7"/>
  <c r="I59" i="7"/>
  <c r="H59" i="7"/>
  <c r="G59" i="7"/>
  <c r="F59" i="7"/>
  <c r="E59" i="7"/>
  <c r="D59" i="7"/>
  <c r="AA58" i="7"/>
  <c r="Z58" i="7"/>
  <c r="Y58" i="7"/>
  <c r="X58" i="7"/>
  <c r="W58" i="7"/>
  <c r="U58" i="7"/>
  <c r="T58" i="7"/>
  <c r="Q58" i="7"/>
  <c r="P58" i="7"/>
  <c r="O58" i="7"/>
  <c r="N58" i="7"/>
  <c r="J58" i="7"/>
  <c r="K47" i="7" s="1"/>
  <c r="I58" i="7"/>
  <c r="H58" i="7"/>
  <c r="G58" i="7"/>
  <c r="F58" i="7"/>
  <c r="K28" i="7" s="1"/>
  <c r="E58" i="7"/>
  <c r="D58" i="7"/>
  <c r="I57" i="7"/>
  <c r="H57" i="7"/>
  <c r="G57" i="7"/>
  <c r="F57" i="7"/>
  <c r="E57" i="7"/>
  <c r="D57" i="7"/>
  <c r="I56" i="7"/>
  <c r="H56" i="7"/>
  <c r="G56" i="7"/>
  <c r="F56" i="7"/>
  <c r="E56" i="7"/>
  <c r="D56" i="7"/>
  <c r="I55" i="7"/>
  <c r="H55" i="7"/>
  <c r="G55" i="7"/>
  <c r="F55" i="7"/>
  <c r="E55" i="7"/>
  <c r="D55" i="7"/>
  <c r="I54" i="7"/>
  <c r="H54" i="7"/>
  <c r="G54" i="7"/>
  <c r="F54" i="7"/>
  <c r="E54" i="7"/>
  <c r="D54" i="7"/>
  <c r="I53" i="7"/>
  <c r="H53" i="7"/>
  <c r="G53" i="7"/>
  <c r="F53" i="7"/>
  <c r="E53" i="7"/>
  <c r="D53" i="7"/>
  <c r="I52" i="7"/>
  <c r="H52" i="7"/>
  <c r="G52" i="7"/>
  <c r="F52" i="7"/>
  <c r="E52" i="7"/>
  <c r="D52" i="7"/>
  <c r="I51" i="7"/>
  <c r="H51" i="7"/>
  <c r="G51" i="7"/>
  <c r="F51" i="7"/>
  <c r="E51" i="7"/>
  <c r="D51" i="7"/>
  <c r="I50" i="7"/>
  <c r="H50" i="7"/>
  <c r="G50" i="7"/>
  <c r="F50" i="7"/>
  <c r="E50" i="7"/>
  <c r="D50" i="7"/>
  <c r="I49" i="7"/>
  <c r="H49" i="7"/>
  <c r="G49" i="7"/>
  <c r="F49" i="7"/>
  <c r="E49" i="7"/>
  <c r="D49" i="7"/>
  <c r="I48" i="7"/>
  <c r="H48" i="7"/>
  <c r="G48" i="7"/>
  <c r="F48" i="7"/>
  <c r="E48" i="7"/>
  <c r="D48" i="7"/>
  <c r="AB47" i="7"/>
  <c r="AA47" i="7"/>
  <c r="Z47" i="7"/>
  <c r="Y47" i="7"/>
  <c r="X47" i="7"/>
  <c r="W47" i="7"/>
  <c r="V47" i="7"/>
  <c r="U47" i="7"/>
  <c r="T47" i="7"/>
  <c r="S47" i="7"/>
  <c r="R47" i="7"/>
  <c r="Q47" i="7"/>
  <c r="P47" i="7"/>
  <c r="O47" i="7"/>
  <c r="M47" i="7"/>
  <c r="L47" i="7"/>
  <c r="I47" i="7"/>
  <c r="H47" i="7"/>
  <c r="G47" i="7"/>
  <c r="F47" i="7"/>
  <c r="J28" i="7" s="1"/>
  <c r="E47" i="7"/>
  <c r="D47" i="7"/>
  <c r="H46" i="7"/>
  <c r="G46" i="7"/>
  <c r="F46" i="7"/>
  <c r="E46" i="7"/>
  <c r="D46" i="7"/>
  <c r="H45" i="7"/>
  <c r="G45" i="7"/>
  <c r="F45" i="7"/>
  <c r="E45" i="7"/>
  <c r="D45" i="7"/>
  <c r="AB44" i="7"/>
  <c r="AA44" i="7"/>
  <c r="Y44" i="7"/>
  <c r="X44" i="7"/>
  <c r="W44" i="7"/>
  <c r="V44" i="7"/>
  <c r="U44" i="7"/>
  <c r="T44" i="7"/>
  <c r="S44" i="7"/>
  <c r="R44" i="7"/>
  <c r="Q44" i="7"/>
  <c r="O44" i="7"/>
  <c r="N44" i="7"/>
  <c r="M44" i="7"/>
  <c r="K44" i="7"/>
  <c r="J44" i="7"/>
  <c r="H44" i="7"/>
  <c r="G44" i="7"/>
  <c r="F44" i="7"/>
  <c r="I28" i="7" s="1"/>
  <c r="E44" i="7"/>
  <c r="I19" i="7" s="1"/>
  <c r="D44" i="7"/>
  <c r="I6" i="7" s="1"/>
  <c r="G43" i="7"/>
  <c r="F43" i="7"/>
  <c r="E43" i="7"/>
  <c r="D43" i="7"/>
  <c r="G42" i="7"/>
  <c r="F42" i="7"/>
  <c r="E42" i="7"/>
  <c r="D42" i="7"/>
  <c r="G41" i="7"/>
  <c r="F41" i="7"/>
  <c r="E41" i="7"/>
  <c r="D41" i="7"/>
  <c r="G40" i="7"/>
  <c r="F40" i="7"/>
  <c r="E40" i="7"/>
  <c r="D40" i="7"/>
  <c r="G39" i="7"/>
  <c r="F39" i="7"/>
  <c r="E39" i="7"/>
  <c r="D39" i="7"/>
  <c r="G38" i="7"/>
  <c r="F38" i="7"/>
  <c r="E38" i="7"/>
  <c r="D38" i="7"/>
  <c r="AB37" i="7"/>
  <c r="AA37" i="7"/>
  <c r="Z37" i="7"/>
  <c r="Y37" i="7"/>
  <c r="W37" i="7"/>
  <c r="V37" i="7"/>
  <c r="S37" i="7"/>
  <c r="R37" i="7"/>
  <c r="Q37" i="7"/>
  <c r="P37" i="7"/>
  <c r="O37" i="7"/>
  <c r="M37" i="7"/>
  <c r="K37" i="7"/>
  <c r="J37" i="7"/>
  <c r="I37" i="7"/>
  <c r="G37" i="7"/>
  <c r="F37" i="7"/>
  <c r="E37" i="7"/>
  <c r="H19" i="7" s="1"/>
  <c r="D37" i="7"/>
  <c r="H6" i="7" s="1"/>
  <c r="F36" i="7"/>
  <c r="E36" i="7"/>
  <c r="D36" i="7"/>
  <c r="F35" i="7"/>
  <c r="E35" i="7"/>
  <c r="D35" i="7"/>
  <c r="F34" i="7"/>
  <c r="E34" i="7"/>
  <c r="D34" i="7"/>
  <c r="Z33" i="7"/>
  <c r="Y33" i="7"/>
  <c r="X33" i="7"/>
  <c r="V33" i="7"/>
  <c r="U33" i="7"/>
  <c r="T33" i="7"/>
  <c r="R33" i="7"/>
  <c r="P33" i="7"/>
  <c r="O33" i="7"/>
  <c r="N33" i="7"/>
  <c r="K33" i="7"/>
  <c r="J33" i="7"/>
  <c r="I33" i="7"/>
  <c r="H33" i="7"/>
  <c r="F33" i="7"/>
  <c r="E33" i="7"/>
  <c r="G19" i="7" s="1"/>
  <c r="D33" i="7"/>
  <c r="E32" i="7"/>
  <c r="D32" i="7"/>
  <c r="E31" i="7"/>
  <c r="D31" i="7"/>
  <c r="E30" i="7"/>
  <c r="D30" i="7"/>
  <c r="E29" i="7"/>
  <c r="D29" i="7"/>
  <c r="AB28" i="7"/>
  <c r="AA28" i="7"/>
  <c r="Z28" i="7"/>
  <c r="Y28" i="7"/>
  <c r="X28" i="7"/>
  <c r="W28" i="7"/>
  <c r="V28" i="7"/>
  <c r="U28" i="7"/>
  <c r="T28" i="7"/>
  <c r="S28" i="7"/>
  <c r="R28" i="7"/>
  <c r="P28" i="7"/>
  <c r="N28" i="7"/>
  <c r="M28" i="7"/>
  <c r="L28" i="7"/>
  <c r="H28" i="7"/>
  <c r="G28" i="7"/>
  <c r="E28" i="7"/>
  <c r="F19" i="7" s="1"/>
  <c r="D28" i="7"/>
  <c r="D27" i="7"/>
  <c r="D26" i="7"/>
  <c r="D25" i="7"/>
  <c r="D24" i="7"/>
  <c r="D23" i="7"/>
  <c r="D22" i="7"/>
  <c r="D21" i="7"/>
  <c r="D20" i="7"/>
  <c r="AB19" i="7"/>
  <c r="AA19" i="7"/>
  <c r="Z19" i="7"/>
  <c r="Y19" i="7"/>
  <c r="X19" i="7"/>
  <c r="W19" i="7"/>
  <c r="V19" i="7"/>
  <c r="U19" i="7"/>
  <c r="T19" i="7"/>
  <c r="S19" i="7"/>
  <c r="R19" i="7"/>
  <c r="O19" i="7"/>
  <c r="N19" i="7"/>
  <c r="L19" i="7"/>
  <c r="K19" i="7"/>
  <c r="J19" i="7"/>
  <c r="D19" i="7"/>
  <c r="AB6" i="7"/>
  <c r="AA6" i="7"/>
  <c r="Z6" i="7"/>
  <c r="W6" i="7"/>
  <c r="V6" i="7"/>
  <c r="S6" i="7"/>
  <c r="R6" i="7"/>
  <c r="Q6" i="7"/>
  <c r="P6" i="7"/>
  <c r="O6" i="7"/>
  <c r="N6" i="7"/>
  <c r="L6" i="7"/>
  <c r="K6" i="7"/>
  <c r="J6" i="7"/>
  <c r="G6" i="7"/>
  <c r="F6" i="7"/>
  <c r="E6" i="7"/>
  <c r="AB5" i="7"/>
  <c r="AA5" i="7"/>
  <c r="Z5" i="7"/>
  <c r="Y5" i="7"/>
  <c r="X5" i="7"/>
  <c r="W5" i="7"/>
  <c r="V5" i="7"/>
  <c r="U5" i="7"/>
  <c r="T5" i="7"/>
  <c r="S5" i="7"/>
  <c r="R5" i="7"/>
  <c r="Q5" i="7"/>
  <c r="P5" i="7"/>
  <c r="O5" i="7"/>
  <c r="N5" i="7"/>
  <c r="M5" i="7"/>
  <c r="L5" i="7"/>
  <c r="K5" i="7"/>
  <c r="J5" i="7"/>
  <c r="I5" i="7"/>
  <c r="H5" i="7"/>
  <c r="G5" i="7"/>
  <c r="F5" i="7"/>
  <c r="E5" i="7"/>
  <c r="D5" i="7"/>
  <c r="M88" i="2"/>
  <c r="M89" i="2"/>
  <c r="M90" i="2"/>
  <c r="M91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O72" i="2" s="1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N48" i="2" s="1"/>
  <c r="J88" i="2"/>
  <c r="J89" i="2"/>
  <c r="J90" i="2"/>
  <c r="J91" i="2"/>
  <c r="O48" i="2" s="1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L42" i="2" s="1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N38" i="2" s="1"/>
  <c r="H88" i="2"/>
  <c r="H89" i="2"/>
  <c r="H90" i="2"/>
  <c r="H91" i="2"/>
  <c r="O38" i="2" s="1"/>
  <c r="G39" i="2"/>
  <c r="G40" i="2"/>
  <c r="G41" i="2"/>
  <c r="G42" i="2"/>
  <c r="I33" i="2" s="1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M33" i="2" s="1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J28" i="2" s="1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L28" i="2" s="1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N28" i="2" s="1"/>
  <c r="F88" i="2"/>
  <c r="F89" i="2"/>
  <c r="F90" i="2"/>
  <c r="F91" i="2"/>
  <c r="E29" i="2"/>
  <c r="E30" i="2"/>
  <c r="E31" i="2"/>
  <c r="E32" i="2"/>
  <c r="E33" i="2"/>
  <c r="G19" i="2" s="1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K19" i="2" s="1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N19" i="2" s="1"/>
  <c r="E88" i="2"/>
  <c r="E89" i="2"/>
  <c r="E90" i="2"/>
  <c r="E91" i="2"/>
  <c r="O19" i="2" s="1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J6" i="2" s="1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L6" i="2" s="1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E25" i="1"/>
  <c r="E26" i="1"/>
  <c r="E27" i="1"/>
  <c r="E28" i="1"/>
  <c r="E29" i="1"/>
  <c r="D20" i="1"/>
  <c r="D21" i="1"/>
  <c r="D22" i="1"/>
  <c r="D23" i="1"/>
  <c r="D24" i="1"/>
  <c r="D25" i="1"/>
  <c r="D26" i="1"/>
  <c r="D27" i="1"/>
  <c r="D28" i="1"/>
  <c r="D29" i="1"/>
  <c r="S104" i="3"/>
  <c r="R104" i="3"/>
  <c r="T94" i="3" s="1"/>
  <c r="Q104" i="3"/>
  <c r="P104" i="3"/>
  <c r="O104" i="3"/>
  <c r="T80" i="3" s="1"/>
  <c r="N104" i="3"/>
  <c r="M104" i="3"/>
  <c r="T70" i="3" s="1"/>
  <c r="L104" i="3"/>
  <c r="K104" i="3"/>
  <c r="J104" i="3"/>
  <c r="T47" i="3" s="1"/>
  <c r="I104" i="3"/>
  <c r="H104" i="3"/>
  <c r="G104" i="3"/>
  <c r="F104" i="3"/>
  <c r="E104" i="3"/>
  <c r="D104" i="3"/>
  <c r="T99" i="3"/>
  <c r="R99" i="3"/>
  <c r="Q99" i="3"/>
  <c r="P99" i="3"/>
  <c r="O99" i="3"/>
  <c r="N99" i="3"/>
  <c r="S73" i="3" s="1"/>
  <c r="M99" i="3"/>
  <c r="S70" i="3" s="1"/>
  <c r="L99" i="3"/>
  <c r="K99" i="3"/>
  <c r="S58" i="3" s="1"/>
  <c r="J99" i="3"/>
  <c r="S47" i="3" s="1"/>
  <c r="I99" i="3"/>
  <c r="S44" i="3" s="1"/>
  <c r="H99" i="3"/>
  <c r="G99" i="3"/>
  <c r="F99" i="3"/>
  <c r="E99" i="3"/>
  <c r="D99" i="3"/>
  <c r="Q94" i="3"/>
  <c r="R90" i="3" s="1"/>
  <c r="P94" i="3"/>
  <c r="O94" i="3"/>
  <c r="N94" i="3"/>
  <c r="M94" i="3"/>
  <c r="L94" i="3"/>
  <c r="R64" i="3" s="1"/>
  <c r="K94" i="3"/>
  <c r="R58" i="3" s="1"/>
  <c r="J94" i="3"/>
  <c r="I94" i="3"/>
  <c r="H94" i="3"/>
  <c r="G94" i="3"/>
  <c r="R33" i="3" s="1"/>
  <c r="F94" i="3"/>
  <c r="E94" i="3"/>
  <c r="D94" i="3"/>
  <c r="T90" i="3"/>
  <c r="P90" i="3"/>
  <c r="Q86" i="3" s="1"/>
  <c r="O90" i="3"/>
  <c r="Q80" i="3" s="1"/>
  <c r="N90" i="3"/>
  <c r="M90" i="3"/>
  <c r="L90" i="3"/>
  <c r="Q64" i="3" s="1"/>
  <c r="K90" i="3"/>
  <c r="J90" i="3"/>
  <c r="Q47" i="3" s="1"/>
  <c r="I90" i="3"/>
  <c r="H90" i="3"/>
  <c r="Q37" i="3" s="1"/>
  <c r="G90" i="3"/>
  <c r="Q33" i="3" s="1"/>
  <c r="F90" i="3"/>
  <c r="E90" i="3"/>
  <c r="D90" i="3"/>
  <c r="Q6" i="3" s="1"/>
  <c r="T86" i="3"/>
  <c r="S86" i="3"/>
  <c r="O86" i="3"/>
  <c r="N86" i="3"/>
  <c r="M86" i="3"/>
  <c r="L86" i="3"/>
  <c r="P64" i="3" s="1"/>
  <c r="K86" i="3"/>
  <c r="J86" i="3"/>
  <c r="P47" i="3" s="1"/>
  <c r="I86" i="3"/>
  <c r="H86" i="3"/>
  <c r="G86" i="3"/>
  <c r="F86" i="3"/>
  <c r="P28" i="3" s="1"/>
  <c r="E86" i="3"/>
  <c r="D86" i="3"/>
  <c r="P6" i="3" s="1"/>
  <c r="P80" i="3"/>
  <c r="N80" i="3"/>
  <c r="O73" i="3" s="1"/>
  <c r="M80" i="3"/>
  <c r="O70" i="3" s="1"/>
  <c r="L80" i="3"/>
  <c r="O64" i="3" s="1"/>
  <c r="K80" i="3"/>
  <c r="J80" i="3"/>
  <c r="O47" i="3" s="1"/>
  <c r="I80" i="3"/>
  <c r="H80" i="3"/>
  <c r="G80" i="3"/>
  <c r="F80" i="3"/>
  <c r="O28" i="3" s="1"/>
  <c r="E80" i="3"/>
  <c r="D80" i="3"/>
  <c r="M73" i="3"/>
  <c r="L73" i="3"/>
  <c r="N64" i="3" s="1"/>
  <c r="K73" i="3"/>
  <c r="J73" i="3"/>
  <c r="I73" i="3"/>
  <c r="H73" i="3"/>
  <c r="G73" i="3"/>
  <c r="N33" i="3" s="1"/>
  <c r="F73" i="3"/>
  <c r="N28" i="3" s="1"/>
  <c r="E73" i="3"/>
  <c r="D73" i="3"/>
  <c r="N6" i="3" s="1"/>
  <c r="L70" i="3"/>
  <c r="K70" i="3"/>
  <c r="M58" i="3" s="1"/>
  <c r="J70" i="3"/>
  <c r="I70" i="3"/>
  <c r="H70" i="3"/>
  <c r="G70" i="3"/>
  <c r="M33" i="3" s="1"/>
  <c r="F70" i="3"/>
  <c r="E70" i="3"/>
  <c r="D70" i="3"/>
  <c r="T64" i="3"/>
  <c r="K64" i="3"/>
  <c r="J64" i="3"/>
  <c r="I64" i="3"/>
  <c r="L44" i="3" s="1"/>
  <c r="H64" i="3"/>
  <c r="G64" i="3"/>
  <c r="F64" i="3"/>
  <c r="E64" i="3"/>
  <c r="L19" i="3" s="1"/>
  <c r="D64" i="3"/>
  <c r="L6" i="3" s="1"/>
  <c r="Q58" i="3"/>
  <c r="J58" i="3"/>
  <c r="I58" i="3"/>
  <c r="K44" i="3" s="1"/>
  <c r="H58" i="3"/>
  <c r="G58" i="3"/>
  <c r="F58" i="3"/>
  <c r="E58" i="3"/>
  <c r="D58" i="3"/>
  <c r="I47" i="3"/>
  <c r="J44" i="3" s="1"/>
  <c r="H47" i="3"/>
  <c r="G47" i="3"/>
  <c r="J33" i="3" s="1"/>
  <c r="F47" i="3"/>
  <c r="J28" i="3" s="1"/>
  <c r="E47" i="3"/>
  <c r="J19" i="3" s="1"/>
  <c r="D47" i="3"/>
  <c r="T44" i="3"/>
  <c r="O44" i="3"/>
  <c r="H44" i="3"/>
  <c r="G44" i="3"/>
  <c r="I33" i="3" s="1"/>
  <c r="F44" i="3"/>
  <c r="I28" i="3" s="1"/>
  <c r="E44" i="3"/>
  <c r="D44" i="3"/>
  <c r="T37" i="3"/>
  <c r="G37" i="3"/>
  <c r="F37" i="3"/>
  <c r="E37" i="3"/>
  <c r="H19" i="3" s="1"/>
  <c r="D37" i="3"/>
  <c r="F33" i="3"/>
  <c r="G28" i="3" s="1"/>
  <c r="E33" i="3"/>
  <c r="D33" i="3"/>
  <c r="G6" i="3" s="1"/>
  <c r="E28" i="3"/>
  <c r="D28" i="3"/>
  <c r="T19" i="3"/>
  <c r="S19" i="3"/>
  <c r="D19" i="3"/>
  <c r="T6" i="3"/>
  <c r="S6" i="3"/>
  <c r="T5" i="3"/>
  <c r="S5" i="3"/>
  <c r="R5" i="3"/>
  <c r="Q5" i="3"/>
  <c r="P5" i="3"/>
  <c r="O5" i="3"/>
  <c r="N5" i="3"/>
  <c r="M5" i="3"/>
  <c r="L5" i="3"/>
  <c r="K5" i="3"/>
  <c r="J5" i="3"/>
  <c r="I5" i="3"/>
  <c r="H5" i="3"/>
  <c r="G5" i="3"/>
  <c r="F5" i="3"/>
  <c r="E5" i="3"/>
  <c r="D5" i="3"/>
  <c r="N91" i="2"/>
  <c r="M87" i="2"/>
  <c r="O78" i="2"/>
  <c r="L78" i="2"/>
  <c r="N72" i="2"/>
  <c r="K72" i="2"/>
  <c r="N57" i="2"/>
  <c r="J57" i="2"/>
  <c r="M48" i="2"/>
  <c r="I48" i="2"/>
  <c r="H42" i="2"/>
  <c r="L38" i="2"/>
  <c r="G38" i="2"/>
  <c r="N33" i="2"/>
  <c r="F33" i="2"/>
  <c r="G28" i="2" s="1"/>
  <c r="M28" i="2"/>
  <c r="E28" i="2"/>
  <c r="M19" i="2"/>
  <c r="D19" i="2"/>
  <c r="E6" i="2" s="1"/>
  <c r="N6" i="2"/>
  <c r="O5" i="2"/>
  <c r="N5" i="2"/>
  <c r="M5" i="2"/>
  <c r="L5" i="2"/>
  <c r="K5" i="2"/>
  <c r="J5" i="2"/>
  <c r="I5" i="2"/>
  <c r="H5" i="2"/>
  <c r="G5" i="2"/>
  <c r="F5" i="2"/>
  <c r="E5" i="2"/>
  <c r="D5" i="2"/>
  <c r="G5" i="1"/>
  <c r="F5" i="1"/>
  <c r="E5" i="1"/>
  <c r="D5" i="1"/>
  <c r="R44" i="3"/>
  <c r="S90" i="3"/>
  <c r="P33" i="3"/>
  <c r="F19" i="3"/>
  <c r="K37" i="3"/>
  <c r="N70" i="3"/>
  <c r="R37" i="3"/>
  <c r="R86" i="3"/>
  <c r="T28" i="3"/>
  <c r="T73" i="3"/>
  <c r="E6" i="3"/>
  <c r="G19" i="3"/>
  <c r="H33" i="3"/>
  <c r="N44" i="3"/>
  <c r="K19" i="3"/>
  <c r="L37" i="3"/>
  <c r="M19" i="3"/>
  <c r="M44" i="3"/>
  <c r="N47" i="3"/>
  <c r="O33" i="3"/>
  <c r="O58" i="3"/>
  <c r="P58" i="3"/>
  <c r="Q19" i="3"/>
  <c r="Q44" i="3"/>
  <c r="Q70" i="3"/>
  <c r="R19" i="3"/>
  <c r="R70" i="3"/>
  <c r="S33" i="3"/>
  <c r="S80" i="3"/>
  <c r="T33" i="3"/>
  <c r="T58" i="3"/>
  <c r="H28" i="3"/>
  <c r="K6" i="3"/>
  <c r="M6" i="3"/>
  <c r="M64" i="3"/>
  <c r="P73" i="3"/>
  <c r="R6" i="3"/>
  <c r="F6" i="3"/>
  <c r="H6" i="3"/>
  <c r="J6" i="3"/>
  <c r="J37" i="3"/>
  <c r="K28" i="3"/>
  <c r="K47" i="3"/>
  <c r="M28" i="3"/>
  <c r="M47" i="3"/>
  <c r="N58" i="3"/>
  <c r="O6" i="3"/>
  <c r="O37" i="3"/>
  <c r="P37" i="3"/>
  <c r="Q28" i="3"/>
  <c r="Q73" i="3"/>
  <c r="R28" i="3"/>
  <c r="R47" i="3"/>
  <c r="R73" i="3"/>
  <c r="S37" i="3"/>
  <c r="S64" i="3"/>
  <c r="I19" i="3"/>
  <c r="L33" i="3"/>
  <c r="M37" i="3"/>
  <c r="S28" i="3"/>
  <c r="S94" i="3"/>
  <c r="N19" i="3"/>
  <c r="I6" i="3"/>
  <c r="I37" i="3"/>
  <c r="K33" i="3"/>
  <c r="L58" i="3"/>
  <c r="L28" i="3"/>
  <c r="L47" i="3"/>
  <c r="N37" i="3"/>
  <c r="O19" i="3"/>
  <c r="P19" i="3"/>
  <c r="P44" i="3"/>
  <c r="P70" i="3"/>
  <c r="R80" i="3"/>
  <c r="J19" i="2"/>
  <c r="M57" i="2"/>
  <c r="H19" i="2"/>
  <c r="I28" i="2"/>
  <c r="J38" i="2"/>
  <c r="K38" i="2"/>
  <c r="O28" i="2"/>
  <c r="O87" i="2"/>
  <c r="N78" i="2"/>
  <c r="O57" i="2"/>
  <c r="F6" i="2"/>
  <c r="F19" i="2"/>
  <c r="G6" i="2"/>
  <c r="H33" i="2"/>
  <c r="I6" i="2"/>
  <c r="I38" i="2"/>
  <c r="K28" i="2"/>
  <c r="K48" i="2"/>
  <c r="L48" i="2"/>
  <c r="M6" i="2"/>
  <c r="M38" i="2"/>
  <c r="M72" i="2"/>
  <c r="O6" i="2"/>
  <c r="H28" i="2"/>
  <c r="J42" i="2"/>
  <c r="L19" i="2"/>
  <c r="N42" i="2"/>
  <c r="O33" i="2"/>
  <c r="K6" i="2"/>
  <c r="H6" i="2"/>
  <c r="I19" i="2"/>
  <c r="K42" i="2"/>
  <c r="J33" i="2"/>
  <c r="K33" i="2"/>
  <c r="L33" i="2"/>
  <c r="L57" i="2"/>
  <c r="M42" i="2"/>
  <c r="O42" i="2"/>
  <c r="G19" i="1"/>
  <c r="D19" i="1"/>
  <c r="E6" i="1" s="1"/>
  <c r="E24" i="1"/>
  <c r="F29" i="1"/>
  <c r="G24" i="1" s="1"/>
  <c r="F6" i="1"/>
  <c r="G6" i="1"/>
  <c r="F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Veronica</author>
  </authors>
  <commentList>
    <comment ref="C4" authorId="0" shapeId="0" xr:uid="{E60406BD-1130-4EBA-95FB-CFB2D8F8FBDA}">
      <text>
        <r>
          <rPr>
            <b/>
            <sz val="9"/>
            <color indexed="81"/>
            <rFont val="Segoe UI"/>
            <family val="2"/>
            <charset val="238"/>
          </rPr>
          <t xml:space="preserve">Aici se va introduce tariful mediu lei/km/loc cu TVA ofertat al grupei 
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Veronica</author>
  </authors>
  <commentList>
    <comment ref="C4" authorId="0" shapeId="0" xr:uid="{D7B11C85-9385-4714-952F-886DA76D6078}">
      <text>
        <r>
          <rPr>
            <b/>
            <sz val="11"/>
            <color indexed="81"/>
            <rFont val="Segoe UI"/>
            <family val="2"/>
            <charset val="238"/>
          </rPr>
          <t xml:space="preserve">Aici se va introduce tariful mediu lei/km/loc cu TVA ofertat al grupei 
</t>
        </r>
        <r>
          <rPr>
            <sz val="11"/>
            <color indexed="81"/>
            <rFont val="Segoe UI"/>
            <family val="2"/>
            <charset val="238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Veronica</author>
  </authors>
  <commentList>
    <comment ref="C4" authorId="0" shapeId="0" xr:uid="{C45B5FCE-240B-495A-AACB-E2D1E6B00B60}">
      <text>
        <r>
          <rPr>
            <b/>
            <sz val="11"/>
            <color indexed="81"/>
            <rFont val="Segoe UI"/>
            <family val="2"/>
            <charset val="238"/>
          </rPr>
          <t xml:space="preserve">Aici se va introduce tariful mediu lei/km/loc cu TVA ofertat al grupei </t>
        </r>
        <r>
          <rPr>
            <b/>
            <sz val="12"/>
            <color indexed="81"/>
            <rFont val="Segoe UI"/>
            <family val="2"/>
            <charset val="238"/>
          </rPr>
          <t xml:space="preserve">
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Veronica</author>
  </authors>
  <commentList>
    <comment ref="C4" authorId="0" shapeId="0" xr:uid="{55627EA8-645E-40B5-98A3-E52E24D4DC9E}">
      <text>
        <r>
          <rPr>
            <b/>
            <sz val="9"/>
            <color indexed="81"/>
            <rFont val="Segoe UI"/>
            <family val="2"/>
            <charset val="238"/>
          </rPr>
          <t xml:space="preserve">Aici se va introduce tariful mediu lei/km/loc cu TVA ofertat al grupei 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Veronica</author>
  </authors>
  <commentList>
    <comment ref="C4" authorId="0" shapeId="0" xr:uid="{3AF14429-E352-4AC5-8691-C80321A53E19}">
      <text>
        <r>
          <rPr>
            <b/>
            <sz val="9"/>
            <color indexed="81"/>
            <rFont val="Segoe UI"/>
            <family val="2"/>
            <charset val="238"/>
          </rPr>
          <t xml:space="preserve">Aici se va introduce tariful mediu lei/km/loc cu TVA ofertat al grupei 
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Veronica</author>
  </authors>
  <commentList>
    <comment ref="C4" authorId="0" shapeId="0" xr:uid="{30BE6649-092F-459F-B93C-8BF717D965B4}">
      <text>
        <r>
          <rPr>
            <sz val="9"/>
            <color indexed="81"/>
            <rFont val="Segoe UI"/>
            <family val="2"/>
            <charset val="238"/>
          </rPr>
          <t xml:space="preserve">Aici se va introduce tariful mediu lei/km/loc </t>
        </r>
        <r>
          <rPr>
            <b/>
            <sz val="9"/>
            <color indexed="81"/>
            <rFont val="Segoe UI"/>
            <charset val="1"/>
          </rPr>
          <t xml:space="preserve">cu TVA ofertat al grupei </t>
        </r>
        <r>
          <rPr>
            <sz val="9"/>
            <color indexed="81"/>
            <rFont val="Segoe UI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<sst xmlns="http://schemas.openxmlformats.org/spreadsheetml/2006/main" count="154" uniqueCount="63">
  <si>
    <t>COD TRASEU</t>
  </si>
  <si>
    <t>TARIFE BILETE</t>
  </si>
  <si>
    <t>Tarif mediu/ km/ loc:</t>
  </si>
  <si>
    <t>STAŢIA</t>
  </si>
  <si>
    <t>Coef. alfa</t>
  </si>
  <si>
    <t>KM</t>
  </si>
  <si>
    <t>Constanța</t>
  </si>
  <si>
    <t>Valu lui Traian</t>
  </si>
  <si>
    <t>Murfatlar</t>
  </si>
  <si>
    <t xml:space="preserve">Poarta Albă </t>
  </si>
  <si>
    <t>tarif mediu pe traseu</t>
  </si>
  <si>
    <t>tva</t>
  </si>
  <si>
    <t>tarif mediu cu tva</t>
  </si>
  <si>
    <t>Calculul tarifelor de calatorie a fost efectuat aplicand la numarul de kilometri tariful mediu pe traseu cu TVA si  coeficientul alpha, stabilit pe distante de traseu, conform caietului de sarcini.</t>
  </si>
  <si>
    <t>Murfatlar Pod</t>
  </si>
  <si>
    <t>Ciocârlia de Sus</t>
  </si>
  <si>
    <t>IAS Cilacer</t>
  </si>
  <si>
    <t>Ciocârlia</t>
  </si>
  <si>
    <t>IAS Izvoru Mare</t>
  </si>
  <si>
    <t>Cobadin</t>
  </si>
  <si>
    <t>Conacu</t>
  </si>
  <si>
    <t>Negrești</t>
  </si>
  <si>
    <t>Independența</t>
  </si>
  <si>
    <t>Fântâna Mare</t>
  </si>
  <si>
    <t>Viișoara</t>
  </si>
  <si>
    <t>Pietreni</t>
  </si>
  <si>
    <t>Deleni</t>
  </si>
  <si>
    <t>Adamclisi</t>
  </si>
  <si>
    <t>Zorile</t>
  </si>
  <si>
    <t>Urluia</t>
  </si>
  <si>
    <t>Crângu</t>
  </si>
  <si>
    <t>Ion Corvin</t>
  </si>
  <si>
    <t>Floriile</t>
  </si>
  <si>
    <t>Aliman</t>
  </si>
  <si>
    <t>Dunăreni</t>
  </si>
  <si>
    <t xml:space="preserve">COD TRASEU </t>
  </si>
  <si>
    <t>Murfatlar Gară</t>
  </si>
  <si>
    <t>Pietreni IAS</t>
  </si>
  <si>
    <t>Adamclisi IAS</t>
  </si>
  <si>
    <t>Rariștea</t>
  </si>
  <si>
    <t>Viile</t>
  </si>
  <si>
    <t>Șipote</t>
  </si>
  <si>
    <t>Văleni</t>
  </si>
  <si>
    <t>Pădureni</t>
  </si>
  <si>
    <t>Lespezi</t>
  </si>
  <si>
    <t>Dobromir</t>
  </si>
  <si>
    <t>Băneasa</t>
  </si>
  <si>
    <t>Răzoarele</t>
  </si>
  <si>
    <t>Strunga</t>
  </si>
  <si>
    <t>Satu Nou</t>
  </si>
  <si>
    <t>Oltina</t>
  </si>
  <si>
    <t>Coef alfa</t>
  </si>
  <si>
    <t>Negureni</t>
  </si>
  <si>
    <t>Lipnița</t>
  </si>
  <si>
    <t>Coșlugea</t>
  </si>
  <si>
    <t>Canlia</t>
  </si>
  <si>
    <t>Galița</t>
  </si>
  <si>
    <t>Gârlița</t>
  </si>
  <si>
    <t>Esechioi</t>
  </si>
  <si>
    <t>Ostrov</t>
  </si>
  <si>
    <t>Almalău</t>
  </si>
  <si>
    <t>Ostrov Vamă</t>
  </si>
  <si>
    <t xml:space="preserve">OFERTANT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</si>
</sst>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7.5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b/>
      <sz val="11"/>
      <color indexed="81"/>
      <name val="Segoe UI"/>
      <family val="2"/>
      <charset val="238"/>
    </font>
    <font>
      <sz val="11"/>
      <color indexed="81"/>
      <name val="Segoe UI"/>
      <family val="2"/>
      <charset val="238"/>
    </font>
    <font>
      <b/>
      <sz val="12"/>
      <color indexed="81"/>
      <name val="Segoe U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textRotation="90" wrapText="1"/>
    </xf>
    <xf numFmtId="0" fontId="3" fillId="0" borderId="13" xfId="0" applyFont="1" applyBorder="1" applyAlignment="1">
      <alignment horizontal="center" vertical="center" textRotation="90" wrapText="1"/>
    </xf>
    <xf numFmtId="49" fontId="3" fillId="0" borderId="13" xfId="0" applyNumberFormat="1" applyFont="1" applyBorder="1" applyAlignment="1">
      <alignment horizontal="center" vertical="center" textRotation="90" wrapText="1"/>
    </xf>
    <xf numFmtId="0" fontId="3" fillId="0" borderId="13" xfId="0" applyNumberFormat="1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/>
    </xf>
    <xf numFmtId="0" fontId="3" fillId="3" borderId="16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2" fontId="3" fillId="0" borderId="16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2" fontId="3" fillId="0" borderId="18" xfId="0" applyNumberFormat="1" applyFont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49" fontId="3" fillId="0" borderId="17" xfId="0" applyNumberFormat="1" applyFont="1" applyBorder="1" applyAlignment="1">
      <alignment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0" fillId="5" borderId="20" xfId="0" applyFill="1" applyBorder="1"/>
    <xf numFmtId="2" fontId="3" fillId="0" borderId="18" xfId="0" applyNumberFormat="1" applyFont="1" applyFill="1" applyBorder="1" applyAlignment="1">
      <alignment horizontal="center" vertical="center" wrapText="1"/>
    </xf>
    <xf numFmtId="0" fontId="3" fillId="5" borderId="21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2" fontId="3" fillId="5" borderId="18" xfId="0" applyNumberFormat="1" applyFont="1" applyFill="1" applyBorder="1" applyAlignment="1">
      <alignment horizontal="center" vertical="center" wrapText="1"/>
    </xf>
    <xf numFmtId="2" fontId="3" fillId="6" borderId="18" xfId="0" applyNumberFormat="1" applyFont="1" applyFill="1" applyBorder="1" applyAlignment="1">
      <alignment horizontal="center" vertical="center" wrapText="1"/>
    </xf>
    <xf numFmtId="0" fontId="3" fillId="0" borderId="20" xfId="0" applyFont="1" applyBorder="1" applyAlignment="1">
      <alignment vertical="center"/>
    </xf>
    <xf numFmtId="2" fontId="0" fillId="0" borderId="0" xfId="0" applyNumberFormat="1"/>
    <xf numFmtId="0" fontId="3" fillId="0" borderId="25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2" fontId="3" fillId="0" borderId="27" xfId="0" applyNumberFormat="1" applyFont="1" applyBorder="1" applyAlignment="1">
      <alignment horizontal="center" vertical="center" wrapText="1"/>
    </xf>
    <xf numFmtId="0" fontId="3" fillId="0" borderId="28" xfId="0" applyFont="1" applyBorder="1" applyAlignment="1">
      <alignment vertical="center" wrapText="1"/>
    </xf>
    <xf numFmtId="2" fontId="3" fillId="0" borderId="29" xfId="0" applyNumberFormat="1" applyFont="1" applyBorder="1" applyAlignment="1">
      <alignment horizontal="center" vertical="center" wrapText="1"/>
    </xf>
    <xf numFmtId="2" fontId="3" fillId="4" borderId="18" xfId="0" applyNumberFormat="1" applyFont="1" applyFill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2" fontId="3" fillId="4" borderId="11" xfId="0" applyNumberFormat="1" applyFont="1" applyFill="1" applyBorder="1" applyAlignment="1">
      <alignment horizontal="center" vertical="center" wrapText="1"/>
    </xf>
    <xf numFmtId="2" fontId="3" fillId="5" borderId="27" xfId="0" applyNumberFormat="1" applyFont="1" applyFill="1" applyBorder="1" applyAlignment="1">
      <alignment horizontal="center" vertical="center" wrapText="1"/>
    </xf>
    <xf numFmtId="2" fontId="3" fillId="0" borderId="27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2" fontId="3" fillId="5" borderId="3" xfId="0" applyNumberFormat="1" applyFont="1" applyFill="1" applyBorder="1" applyAlignment="1">
      <alignment horizontal="center" vertical="center" wrapText="1"/>
    </xf>
    <xf numFmtId="2" fontId="3" fillId="4" borderId="20" xfId="0" applyNumberFormat="1" applyFont="1" applyFill="1" applyBorder="1" applyAlignment="1">
      <alignment horizontal="center" vertical="center" wrapText="1"/>
    </xf>
    <xf numFmtId="2" fontId="3" fillId="0" borderId="15" xfId="0" applyNumberFormat="1" applyFont="1" applyBorder="1" applyAlignment="1">
      <alignment vertical="center" wrapText="1"/>
    </xf>
    <xf numFmtId="2" fontId="3" fillId="0" borderId="29" xfId="0" applyNumberFormat="1" applyFont="1" applyFill="1" applyBorder="1" applyAlignment="1">
      <alignment horizontal="center" vertical="center" wrapText="1"/>
    </xf>
    <xf numFmtId="2" fontId="3" fillId="5" borderId="29" xfId="0" applyNumberFormat="1" applyFont="1" applyFill="1" applyBorder="1" applyAlignment="1">
      <alignment horizontal="center" vertical="center" wrapText="1"/>
    </xf>
    <xf numFmtId="0" fontId="3" fillId="0" borderId="30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2" fontId="3" fillId="0" borderId="31" xfId="0" applyNumberFormat="1" applyFont="1" applyBorder="1" applyAlignment="1">
      <alignment horizontal="center" vertical="center" wrapText="1"/>
    </xf>
    <xf numFmtId="2" fontId="3" fillId="7" borderId="18" xfId="0" applyNumberFormat="1" applyFont="1" applyFill="1" applyBorder="1" applyAlignment="1">
      <alignment horizontal="center" vertical="center" wrapText="1"/>
    </xf>
    <xf numFmtId="2" fontId="3" fillId="4" borderId="31" xfId="0" applyNumberFormat="1" applyFont="1" applyFill="1" applyBorder="1" applyAlignment="1">
      <alignment horizontal="center" vertical="center" wrapText="1"/>
    </xf>
    <xf numFmtId="2" fontId="3" fillId="0" borderId="31" xfId="0" applyNumberFormat="1" applyFont="1" applyFill="1" applyBorder="1" applyAlignment="1">
      <alignment horizontal="center" vertical="center" wrapText="1"/>
    </xf>
    <xf numFmtId="0" fontId="3" fillId="0" borderId="32" xfId="0" applyFont="1" applyBorder="1" applyAlignment="1">
      <alignment vertical="center" wrapText="1"/>
    </xf>
    <xf numFmtId="2" fontId="3" fillId="5" borderId="31" xfId="0" applyNumberFormat="1" applyFont="1" applyFill="1" applyBorder="1" applyAlignment="1">
      <alignment horizontal="center" vertical="center" wrapText="1"/>
    </xf>
    <xf numFmtId="2" fontId="3" fillId="7" borderId="31" xfId="0" applyNumberFormat="1" applyFont="1" applyFill="1" applyBorder="1" applyAlignment="1">
      <alignment horizontal="center" vertical="center" wrapText="1"/>
    </xf>
    <xf numFmtId="2" fontId="3" fillId="0" borderId="24" xfId="0" applyNumberFormat="1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2" fontId="3" fillId="0" borderId="20" xfId="0" applyNumberFormat="1" applyFont="1" applyFill="1" applyBorder="1" applyAlignment="1">
      <alignment horizontal="center" vertical="center" wrapText="1"/>
    </xf>
    <xf numFmtId="2" fontId="3" fillId="5" borderId="20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4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textRotation="90" wrapText="1"/>
    </xf>
    <xf numFmtId="0" fontId="5" fillId="0" borderId="13" xfId="0" applyFont="1" applyBorder="1" applyAlignment="1">
      <alignment horizontal="center" vertical="center" textRotation="90" wrapText="1"/>
    </xf>
    <xf numFmtId="0" fontId="5" fillId="0" borderId="14" xfId="0" applyFont="1" applyBorder="1" applyAlignment="1">
      <alignment vertical="center" wrapText="1"/>
    </xf>
    <xf numFmtId="2" fontId="4" fillId="0" borderId="15" xfId="0" applyNumberFormat="1" applyFont="1" applyBorder="1" applyAlignment="1">
      <alignment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2" fontId="6" fillId="0" borderId="16" xfId="0" applyNumberFormat="1" applyFont="1" applyBorder="1" applyAlignment="1">
      <alignment horizontal="center" vertical="center" wrapText="1"/>
    </xf>
    <xf numFmtId="2" fontId="6" fillId="0" borderId="27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2" fontId="6" fillId="0" borderId="18" xfId="0" applyNumberFormat="1" applyFont="1" applyBorder="1" applyAlignment="1">
      <alignment horizontal="center" vertical="center" wrapText="1"/>
    </xf>
    <xf numFmtId="2" fontId="6" fillId="0" borderId="29" xfId="0" applyNumberFormat="1" applyFont="1" applyBorder="1" applyAlignment="1">
      <alignment horizontal="center" vertical="center" wrapText="1"/>
    </xf>
    <xf numFmtId="2" fontId="6" fillId="4" borderId="18" xfId="0" applyNumberFormat="1" applyFont="1" applyFill="1" applyBorder="1" applyAlignment="1">
      <alignment horizontal="center" vertical="center" wrapText="1"/>
    </xf>
    <xf numFmtId="2" fontId="6" fillId="0" borderId="18" xfId="0" applyNumberFormat="1" applyFont="1" applyFill="1" applyBorder="1" applyAlignment="1">
      <alignment horizontal="center" vertical="center" wrapText="1"/>
    </xf>
    <xf numFmtId="2" fontId="4" fillId="0" borderId="32" xfId="0" applyNumberFormat="1" applyFont="1" applyBorder="1" applyAlignment="1">
      <alignment vertical="center" wrapText="1"/>
    </xf>
    <xf numFmtId="2" fontId="6" fillId="0" borderId="29" xfId="0" applyNumberFormat="1" applyFont="1" applyFill="1" applyBorder="1" applyAlignment="1">
      <alignment horizontal="center" vertical="center" wrapText="1"/>
    </xf>
    <xf numFmtId="2" fontId="6" fillId="5" borderId="18" xfId="0" applyNumberFormat="1" applyFont="1" applyFill="1" applyBorder="1" applyAlignment="1">
      <alignment horizontal="center" vertical="center" wrapText="1"/>
    </xf>
    <xf numFmtId="2" fontId="6" fillId="5" borderId="29" xfId="0" applyNumberFormat="1" applyFont="1" applyFill="1" applyBorder="1" applyAlignment="1">
      <alignment horizontal="center" vertical="center" wrapText="1"/>
    </xf>
    <xf numFmtId="2" fontId="6" fillId="0" borderId="27" xfId="0" applyNumberFormat="1" applyFont="1" applyFill="1" applyBorder="1" applyAlignment="1">
      <alignment horizontal="center" vertical="center" wrapText="1"/>
    </xf>
    <xf numFmtId="2" fontId="6" fillId="5" borderId="27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5" fillId="0" borderId="30" xfId="0" applyFont="1" applyBorder="1" applyAlignment="1">
      <alignment vertical="center" wrapText="1"/>
    </xf>
    <xf numFmtId="0" fontId="4" fillId="3" borderId="13" xfId="0" applyFont="1" applyFill="1" applyBorder="1" applyAlignment="1">
      <alignment horizontal="center" vertical="center" wrapText="1"/>
    </xf>
    <xf numFmtId="2" fontId="6" fillId="5" borderId="3" xfId="0" applyNumberFormat="1" applyFont="1" applyFill="1" applyBorder="1" applyAlignment="1">
      <alignment horizontal="center" vertical="center" wrapText="1"/>
    </xf>
    <xf numFmtId="2" fontId="6" fillId="5" borderId="20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2" fontId="4" fillId="0" borderId="20" xfId="0" applyNumberFormat="1" applyFont="1" applyBorder="1" applyAlignment="1">
      <alignment vertical="center" wrapText="1"/>
    </xf>
    <xf numFmtId="0" fontId="4" fillId="3" borderId="33" xfId="0" applyFont="1" applyFill="1" applyBorder="1" applyAlignment="1">
      <alignment horizontal="center" vertical="center" wrapText="1"/>
    </xf>
    <xf numFmtId="2" fontId="6" fillId="5" borderId="24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2" borderId="22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wrapText="1"/>
    </xf>
    <xf numFmtId="2" fontId="1" fillId="8" borderId="9" xfId="0" applyNumberFormat="1" applyFont="1" applyFill="1" applyBorder="1" applyAlignment="1">
      <alignment horizontal="center" vertical="center"/>
    </xf>
    <xf numFmtId="2" fontId="1" fillId="8" borderId="10" xfId="0" applyNumberFormat="1" applyFont="1" applyFill="1" applyBorder="1" applyAlignment="1">
      <alignment horizontal="center" vertical="center"/>
    </xf>
    <xf numFmtId="2" fontId="1" fillId="8" borderId="11" xfId="0" applyNumberFormat="1" applyFont="1" applyFill="1" applyBorder="1" applyAlignment="1">
      <alignment horizontal="center" vertical="center"/>
    </xf>
    <xf numFmtId="2" fontId="1" fillId="8" borderId="22" xfId="0" applyNumberFormat="1" applyFont="1" applyFill="1" applyBorder="1" applyAlignment="1">
      <alignment horizontal="center" vertical="center"/>
    </xf>
    <xf numFmtId="2" fontId="1" fillId="8" borderId="23" xfId="0" applyNumberFormat="1" applyFont="1" applyFill="1" applyBorder="1" applyAlignment="1">
      <alignment horizontal="center" vertical="center"/>
    </xf>
    <xf numFmtId="2" fontId="1" fillId="8" borderId="2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34998626667073579"/>
  </sheetPr>
  <dimension ref="A1:J43"/>
  <sheetViews>
    <sheetView workbookViewId="0">
      <selection activeCell="L19" sqref="L19"/>
    </sheetView>
  </sheetViews>
  <sheetFormatPr defaultRowHeight="15" x14ac:dyDescent="0.25"/>
  <cols>
    <col min="1" max="1" width="12.5703125" customWidth="1"/>
    <col min="2" max="2" width="5" customWidth="1"/>
    <col min="3" max="3" width="3.28515625" customWidth="1"/>
    <col min="4" max="4" width="7.7109375" customWidth="1"/>
    <col min="5" max="5" width="6.85546875" customWidth="1"/>
    <col min="6" max="7" width="8" customWidth="1"/>
    <col min="8" max="8" width="3.5703125" customWidth="1"/>
    <col min="9" max="14" width="9.140625" customWidth="1"/>
  </cols>
  <sheetData>
    <row r="1" spans="1:7" ht="15.75" thickBot="1" x14ac:dyDescent="0.3">
      <c r="A1" t="s">
        <v>0</v>
      </c>
      <c r="B1">
        <v>12</v>
      </c>
    </row>
    <row r="2" spans="1:7" x14ac:dyDescent="0.25">
      <c r="A2" s="91" t="s">
        <v>62</v>
      </c>
      <c r="B2" s="92"/>
      <c r="C2" s="92"/>
      <c r="D2" s="92"/>
      <c r="E2" s="92"/>
      <c r="F2" s="92"/>
      <c r="G2" s="93"/>
    </row>
    <row r="3" spans="1:7" x14ac:dyDescent="0.25">
      <c r="A3" s="94" t="s">
        <v>1</v>
      </c>
      <c r="B3" s="95"/>
      <c r="C3" s="95"/>
      <c r="D3" s="95"/>
      <c r="E3" s="95"/>
      <c r="F3" s="95"/>
      <c r="G3" s="96"/>
    </row>
    <row r="4" spans="1:7" ht="16.5" customHeight="1" thickBot="1" x14ac:dyDescent="0.3">
      <c r="A4" s="97" t="s">
        <v>2</v>
      </c>
      <c r="B4" s="98"/>
      <c r="C4" s="107"/>
      <c r="D4" s="108"/>
      <c r="E4" s="108"/>
      <c r="F4" s="108"/>
      <c r="G4" s="109"/>
    </row>
    <row r="5" spans="1:7" ht="57.75" customHeight="1" thickBot="1" x14ac:dyDescent="0.3">
      <c r="A5" s="1" t="s">
        <v>3</v>
      </c>
      <c r="B5" s="2" t="s">
        <v>4</v>
      </c>
      <c r="C5" s="3" t="s">
        <v>5</v>
      </c>
      <c r="D5" s="4" t="str">
        <f>A6</f>
        <v>Constanța</v>
      </c>
      <c r="E5" s="5" t="str">
        <f>A19</f>
        <v>Valu lui Traian</v>
      </c>
      <c r="F5" s="6" t="str">
        <f>A24</f>
        <v>Murfatlar</v>
      </c>
      <c r="G5" s="4" t="str">
        <f>A29</f>
        <v xml:space="preserve">Poarta Albă </v>
      </c>
    </row>
    <row r="6" spans="1:7" ht="23.25" customHeight="1" thickBot="1" x14ac:dyDescent="0.3">
      <c r="A6" s="7" t="s">
        <v>6</v>
      </c>
      <c r="B6" s="8">
        <v>1.1000000000000001</v>
      </c>
      <c r="C6" s="9">
        <v>0</v>
      </c>
      <c r="D6" s="10"/>
      <c r="E6" s="11">
        <f>D19</f>
        <v>0</v>
      </c>
      <c r="F6" s="11">
        <f>D24</f>
        <v>0</v>
      </c>
      <c r="G6" s="11">
        <f>D29</f>
        <v>0</v>
      </c>
    </row>
    <row r="7" spans="1:7" ht="15.75" hidden="1" customHeight="1" thickBot="1" x14ac:dyDescent="0.3">
      <c r="A7" s="12"/>
      <c r="B7" s="8">
        <v>1.1000000000000001</v>
      </c>
      <c r="C7" s="13">
        <v>1</v>
      </c>
      <c r="D7" s="14"/>
      <c r="E7" s="15"/>
      <c r="F7" s="15"/>
      <c r="G7" s="15"/>
    </row>
    <row r="8" spans="1:7" ht="15.75" hidden="1" customHeight="1" thickBot="1" x14ac:dyDescent="0.3">
      <c r="A8" s="12"/>
      <c r="B8" s="8">
        <v>1.1000000000000001</v>
      </c>
      <c r="C8" s="13">
        <v>2</v>
      </c>
      <c r="D8" s="14"/>
      <c r="E8" s="15"/>
      <c r="F8" s="15"/>
      <c r="G8" s="15"/>
    </row>
    <row r="9" spans="1:7" ht="15.75" hidden="1" customHeight="1" thickBot="1" x14ac:dyDescent="0.3">
      <c r="A9" s="12"/>
      <c r="B9" s="8">
        <v>1.1000000000000001</v>
      </c>
      <c r="C9" s="13">
        <v>3</v>
      </c>
      <c r="D9" s="14"/>
      <c r="E9" s="15"/>
      <c r="F9" s="15"/>
      <c r="G9" s="15"/>
    </row>
    <row r="10" spans="1:7" ht="15.75" hidden="1" customHeight="1" thickBot="1" x14ac:dyDescent="0.3">
      <c r="A10" s="12"/>
      <c r="B10" s="8">
        <v>1.1000000000000001</v>
      </c>
      <c r="C10" s="13">
        <v>4</v>
      </c>
      <c r="D10" s="14"/>
      <c r="E10" s="15"/>
      <c r="F10" s="15"/>
      <c r="G10" s="15"/>
    </row>
    <row r="11" spans="1:7" ht="15.75" hidden="1" customHeight="1" thickBot="1" x14ac:dyDescent="0.3">
      <c r="A11" s="12"/>
      <c r="B11" s="8">
        <v>1.1000000000000001</v>
      </c>
      <c r="C11" s="13">
        <v>5</v>
      </c>
      <c r="D11" s="16"/>
      <c r="E11" s="15"/>
      <c r="F11" s="15"/>
      <c r="G11" s="15"/>
    </row>
    <row r="12" spans="1:7" ht="15.75" hidden="1" customHeight="1" thickBot="1" x14ac:dyDescent="0.3">
      <c r="A12" s="17"/>
      <c r="B12" s="8">
        <v>1.1000000000000001</v>
      </c>
      <c r="C12" s="18">
        <v>6</v>
      </c>
      <c r="D12" s="19"/>
      <c r="E12" s="20"/>
      <c r="F12" s="20"/>
      <c r="G12" s="15"/>
    </row>
    <row r="13" spans="1:7" ht="15.75" hidden="1" customHeight="1" thickBot="1" x14ac:dyDescent="0.3">
      <c r="A13" s="17"/>
      <c r="B13" s="8">
        <v>1.1000000000000001</v>
      </c>
      <c r="C13" s="18">
        <v>7</v>
      </c>
      <c r="D13" s="21"/>
      <c r="E13" s="20"/>
      <c r="F13" s="20"/>
      <c r="G13" s="15"/>
    </row>
    <row r="14" spans="1:7" ht="15.75" hidden="1" customHeight="1" thickBot="1" x14ac:dyDescent="0.3">
      <c r="A14" s="17"/>
      <c r="B14" s="8">
        <v>1.1000000000000001</v>
      </c>
      <c r="C14" s="13">
        <v>8</v>
      </c>
      <c r="D14" s="22"/>
      <c r="E14" s="20"/>
      <c r="F14" s="20"/>
      <c r="G14" s="15"/>
    </row>
    <row r="15" spans="1:7" ht="15.75" hidden="1" customHeight="1" thickBot="1" x14ac:dyDescent="0.3">
      <c r="A15" s="17"/>
      <c r="B15" s="8">
        <v>1.1000000000000001</v>
      </c>
      <c r="C15" s="13">
        <v>9</v>
      </c>
      <c r="D15" s="22"/>
      <c r="E15" s="20"/>
      <c r="F15" s="20"/>
      <c r="G15" s="15"/>
    </row>
    <row r="16" spans="1:7" ht="15.75" hidden="1" customHeight="1" thickBot="1" x14ac:dyDescent="0.3">
      <c r="A16" s="17"/>
      <c r="B16" s="8">
        <v>1.1000000000000001</v>
      </c>
      <c r="C16" s="13">
        <v>10</v>
      </c>
      <c r="D16" s="22"/>
      <c r="E16" s="20"/>
      <c r="F16" s="20"/>
      <c r="G16" s="15"/>
    </row>
    <row r="17" spans="1:7" ht="15.75" hidden="1" customHeight="1" thickBot="1" x14ac:dyDescent="0.3">
      <c r="A17" s="17"/>
      <c r="B17" s="8">
        <v>1.1000000000000001</v>
      </c>
      <c r="C17" s="13">
        <v>11</v>
      </c>
      <c r="D17" s="23"/>
      <c r="E17" s="20"/>
      <c r="F17" s="20"/>
      <c r="G17" s="15"/>
    </row>
    <row r="18" spans="1:7" ht="15.75" hidden="1" customHeight="1" thickBot="1" x14ac:dyDescent="0.3">
      <c r="A18" s="17"/>
      <c r="B18" s="8">
        <v>1.1000000000000001</v>
      </c>
      <c r="C18" s="13">
        <v>12</v>
      </c>
      <c r="D18" s="23"/>
      <c r="E18" s="20"/>
      <c r="F18" s="20"/>
      <c r="G18" s="15"/>
    </row>
    <row r="19" spans="1:7" ht="25.5" customHeight="1" thickBot="1" x14ac:dyDescent="0.3">
      <c r="A19" s="12" t="s">
        <v>7</v>
      </c>
      <c r="B19" s="8">
        <v>0.9</v>
      </c>
      <c r="C19" s="13">
        <v>13</v>
      </c>
      <c r="D19" s="24">
        <f>MROUND(SUM($B$7:$B19)*$C$4,0.5)</f>
        <v>0</v>
      </c>
      <c r="E19" s="23"/>
      <c r="F19" s="20">
        <f>E24</f>
        <v>0</v>
      </c>
      <c r="G19" s="15">
        <f>E29</f>
        <v>0</v>
      </c>
    </row>
    <row r="20" spans="1:7" ht="15.75" hidden="1" customHeight="1" thickBot="1" x14ac:dyDescent="0.3">
      <c r="A20" s="12"/>
      <c r="B20" s="8">
        <v>0.9</v>
      </c>
      <c r="C20" s="13">
        <v>14</v>
      </c>
      <c r="D20" s="24">
        <f>MROUND(SUM($B$7:$B20)*$C$4,0.5)</f>
        <v>0</v>
      </c>
      <c r="E20" s="23"/>
      <c r="F20" s="20"/>
      <c r="G20" s="15"/>
    </row>
    <row r="21" spans="1:7" ht="15.75" hidden="1" customHeight="1" thickBot="1" x14ac:dyDescent="0.3">
      <c r="A21" s="12"/>
      <c r="B21" s="8">
        <v>0.9</v>
      </c>
      <c r="C21" s="13">
        <v>15</v>
      </c>
      <c r="D21" s="24">
        <f>MROUND(SUM($B$7:$B21)*$C$4,0.5)</f>
        <v>0</v>
      </c>
      <c r="E21" s="23"/>
      <c r="F21" s="20"/>
      <c r="G21" s="15"/>
    </row>
    <row r="22" spans="1:7" ht="15.75" hidden="1" customHeight="1" thickBot="1" x14ac:dyDescent="0.3">
      <c r="A22" s="12"/>
      <c r="B22" s="8">
        <v>0.9</v>
      </c>
      <c r="C22" s="13">
        <v>16</v>
      </c>
      <c r="D22" s="24">
        <f>MROUND(SUM($B$7:$B22)*$C$4,0.5)</f>
        <v>0</v>
      </c>
      <c r="E22" s="23"/>
      <c r="F22" s="20"/>
      <c r="G22" s="15"/>
    </row>
    <row r="23" spans="1:7" ht="11.25" hidden="1" customHeight="1" thickBot="1" x14ac:dyDescent="0.3">
      <c r="A23" s="12"/>
      <c r="B23" s="8">
        <v>0.9</v>
      </c>
      <c r="C23" s="13">
        <v>17</v>
      </c>
      <c r="D23" s="24">
        <f>MROUND(SUM($B$7:$B23)*$C$4,0.5)</f>
        <v>0</v>
      </c>
      <c r="E23" s="23"/>
      <c r="F23" s="20"/>
      <c r="G23" s="15"/>
    </row>
    <row r="24" spans="1:7" ht="26.25" customHeight="1" thickBot="1" x14ac:dyDescent="0.3">
      <c r="A24" s="12" t="s">
        <v>8</v>
      </c>
      <c r="B24" s="8">
        <v>0.9</v>
      </c>
      <c r="C24" s="13">
        <v>18</v>
      </c>
      <c r="D24" s="24">
        <f>MROUND(SUM($B$7:$B24)*$C$4,0.5)</f>
        <v>0</v>
      </c>
      <c r="E24" s="20">
        <f>MROUND(SUM($B$20:$B24)*$C$4,0.5)</f>
        <v>0</v>
      </c>
      <c r="F24" s="23"/>
      <c r="G24" s="15">
        <f>F29</f>
        <v>0</v>
      </c>
    </row>
    <row r="25" spans="1:7" ht="15.75" hidden="1" customHeight="1" thickBot="1" x14ac:dyDescent="0.3">
      <c r="A25" s="12"/>
      <c r="B25" s="8">
        <v>0.9</v>
      </c>
      <c r="C25" s="13">
        <v>19</v>
      </c>
      <c r="D25" s="24">
        <f>MROUND(SUM($B$7:$B25)*$C$4,0.5)</f>
        <v>0</v>
      </c>
      <c r="E25" s="20">
        <f>MROUND(SUM($B$20:$B25)*$C$4,0.5)</f>
        <v>0</v>
      </c>
      <c r="F25" s="23"/>
      <c r="G25" s="15"/>
    </row>
    <row r="26" spans="1:7" ht="15.75" hidden="1" customHeight="1" thickBot="1" x14ac:dyDescent="0.3">
      <c r="A26" s="12"/>
      <c r="B26" s="8">
        <v>0.9</v>
      </c>
      <c r="C26" s="13">
        <v>20</v>
      </c>
      <c r="D26" s="24">
        <f>MROUND(SUM($B$7:$B26)*$C$4,0.5)</f>
        <v>0</v>
      </c>
      <c r="E26" s="20">
        <f>MROUND(SUM($B$20:$B26)*$C$4,0.5)</f>
        <v>0</v>
      </c>
      <c r="F26" s="23"/>
      <c r="G26" s="15"/>
    </row>
    <row r="27" spans="1:7" ht="15.75" hidden="1" customHeight="1" thickBot="1" x14ac:dyDescent="0.3">
      <c r="A27" s="12"/>
      <c r="B27" s="8">
        <v>0.9</v>
      </c>
      <c r="C27" s="13">
        <v>21</v>
      </c>
      <c r="D27" s="24">
        <f>MROUND(SUM($B$7:$B27)*$C$4,0.5)</f>
        <v>0</v>
      </c>
      <c r="E27" s="20">
        <f>MROUND(SUM($B$20:$B27)*$C$4,0.5)</f>
        <v>0</v>
      </c>
      <c r="F27" s="23"/>
      <c r="G27" s="15"/>
    </row>
    <row r="28" spans="1:7" ht="15.75" hidden="1" customHeight="1" thickBot="1" x14ac:dyDescent="0.3">
      <c r="A28" s="12"/>
      <c r="B28" s="8">
        <v>0.9</v>
      </c>
      <c r="C28" s="13">
        <v>22</v>
      </c>
      <c r="D28" s="24">
        <f>MROUND(SUM($B$7:$B28)*$C$4,0.5)</f>
        <v>0</v>
      </c>
      <c r="E28" s="20">
        <f>MROUND(SUM($B$20:$B28)*$C$4,0.5)</f>
        <v>0</v>
      </c>
      <c r="F28" s="23"/>
      <c r="G28" s="15"/>
    </row>
    <row r="29" spans="1:7" ht="27.75" customHeight="1" thickBot="1" x14ac:dyDescent="0.3">
      <c r="A29" s="12" t="s">
        <v>9</v>
      </c>
      <c r="B29" s="25">
        <v>0.9</v>
      </c>
      <c r="C29" s="13">
        <v>23</v>
      </c>
      <c r="D29" s="24">
        <f>MROUND(SUM($B$7:$B29)*$C$4,0.5)</f>
        <v>0</v>
      </c>
      <c r="E29" s="20">
        <f>MROUND(SUM($B$20:$B29)*$C$4,0.5)</f>
        <v>0</v>
      </c>
      <c r="F29" s="20">
        <f>MROUND(SUM($B$25:$B29)*$C$4,0.5)</f>
        <v>0</v>
      </c>
      <c r="G29" s="23"/>
    </row>
    <row r="33" spans="1:10" x14ac:dyDescent="0.25">
      <c r="A33" t="s">
        <v>10</v>
      </c>
    </row>
    <row r="34" spans="1:10" x14ac:dyDescent="0.25">
      <c r="A34" t="s">
        <v>11</v>
      </c>
      <c r="E34" s="26"/>
    </row>
    <row r="35" spans="1:10" x14ac:dyDescent="0.25">
      <c r="A35" t="s">
        <v>12</v>
      </c>
      <c r="E35" s="26"/>
    </row>
    <row r="38" spans="1:10" ht="15" hidden="1" customHeight="1" x14ac:dyDescent="0.25">
      <c r="A38" s="99" t="s">
        <v>13</v>
      </c>
      <c r="B38" s="99"/>
      <c r="C38" s="99"/>
      <c r="D38" s="99"/>
      <c r="E38" s="99"/>
      <c r="F38" s="99"/>
      <c r="G38" s="99"/>
      <c r="H38" s="99"/>
      <c r="I38" s="99"/>
      <c r="J38" s="99"/>
    </row>
    <row r="39" spans="1:10" ht="15" hidden="1" customHeight="1" x14ac:dyDescent="0.25">
      <c r="A39" s="99"/>
      <c r="B39" s="99"/>
      <c r="C39" s="99"/>
      <c r="D39" s="99"/>
      <c r="E39" s="99"/>
      <c r="F39" s="99"/>
      <c r="G39" s="99"/>
      <c r="H39" s="99"/>
      <c r="I39" s="99"/>
      <c r="J39" s="99"/>
    </row>
    <row r="40" spans="1:10" ht="15" hidden="1" customHeight="1" x14ac:dyDescent="0.25">
      <c r="A40" s="99"/>
      <c r="B40" s="99"/>
      <c r="C40" s="99"/>
      <c r="D40" s="99"/>
      <c r="E40" s="99"/>
      <c r="F40" s="99"/>
      <c r="G40" s="99"/>
      <c r="H40" s="99"/>
      <c r="I40" s="99"/>
      <c r="J40" s="99"/>
    </row>
    <row r="41" spans="1:10" ht="15" hidden="1" customHeight="1" x14ac:dyDescent="0.25">
      <c r="A41" s="99"/>
      <c r="B41" s="99"/>
      <c r="C41" s="99"/>
      <c r="D41" s="99"/>
      <c r="E41" s="99"/>
      <c r="F41" s="99"/>
      <c r="G41" s="99"/>
      <c r="H41" s="99"/>
      <c r="I41" s="99"/>
      <c r="J41" s="99"/>
    </row>
    <row r="42" spans="1:10" hidden="1" x14ac:dyDescent="0.25"/>
    <row r="43" spans="1:10" hidden="1" x14ac:dyDescent="0.25"/>
  </sheetData>
  <mergeCells count="5">
    <mergeCell ref="A2:G2"/>
    <mergeCell ref="A3:G3"/>
    <mergeCell ref="A4:B4"/>
    <mergeCell ref="C4:G4"/>
    <mergeCell ref="A38:J4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34998626667073579"/>
    <pageSetUpPr fitToPage="1"/>
  </sheetPr>
  <dimension ref="A1:O91"/>
  <sheetViews>
    <sheetView zoomScale="75" zoomScaleNormal="75" workbookViewId="0">
      <selection activeCell="R6" sqref="R6"/>
    </sheetView>
  </sheetViews>
  <sheetFormatPr defaultRowHeight="15" x14ac:dyDescent="0.25"/>
  <cols>
    <col min="1" max="1" width="23.28515625" customWidth="1"/>
    <col min="2" max="16" width="9.140625" customWidth="1"/>
  </cols>
  <sheetData>
    <row r="1" spans="1:15" ht="19.5" customHeight="1" thickBot="1" x14ac:dyDescent="0.3">
      <c r="A1" t="s">
        <v>0</v>
      </c>
      <c r="B1">
        <v>13</v>
      </c>
    </row>
    <row r="2" spans="1:15" ht="15.75" thickBot="1" x14ac:dyDescent="0.3">
      <c r="A2" s="100" t="s">
        <v>62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2"/>
    </row>
    <row r="3" spans="1:15" ht="25.5" customHeight="1" thickBot="1" x14ac:dyDescent="0.3">
      <c r="A3" s="103" t="s">
        <v>1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5"/>
    </row>
    <row r="4" spans="1:15" ht="16.5" customHeight="1" thickBot="1" x14ac:dyDescent="0.3">
      <c r="A4" s="97" t="s">
        <v>2</v>
      </c>
      <c r="B4" s="106"/>
      <c r="C4" s="110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2"/>
    </row>
    <row r="5" spans="1:15" ht="72" customHeight="1" thickBot="1" x14ac:dyDescent="0.3">
      <c r="A5" s="1" t="s">
        <v>3</v>
      </c>
      <c r="B5" s="2" t="s">
        <v>4</v>
      </c>
      <c r="C5" s="3" t="s">
        <v>5</v>
      </c>
      <c r="D5" s="4" t="str">
        <f>A6</f>
        <v>Constanța</v>
      </c>
      <c r="E5" s="4" t="str">
        <f>A19</f>
        <v>Valu lui Traian</v>
      </c>
      <c r="F5" s="4" t="str">
        <f>A28</f>
        <v>Murfatlar Pod</v>
      </c>
      <c r="G5" s="4" t="str">
        <f>A33</f>
        <v>Ciocârlia de Sus</v>
      </c>
      <c r="H5" s="4" t="str">
        <f>A38</f>
        <v>IAS Cilacer</v>
      </c>
      <c r="I5" s="4" t="str">
        <f>A42</f>
        <v>Ciocârlia</v>
      </c>
      <c r="J5" s="4" t="str">
        <f>A48</f>
        <v>IAS Izvoru Mare</v>
      </c>
      <c r="K5" s="4" t="str">
        <f>A57</f>
        <v>Cobadin</v>
      </c>
      <c r="L5" s="4" t="str">
        <f>A72</f>
        <v>Conacu</v>
      </c>
      <c r="M5" s="4" t="str">
        <f>A78</f>
        <v>Negrești</v>
      </c>
      <c r="N5" s="4" t="str">
        <f>A87</f>
        <v>Independența</v>
      </c>
      <c r="O5" s="4" t="str">
        <f>A91</f>
        <v>Fântâna Mare</v>
      </c>
    </row>
    <row r="6" spans="1:15" ht="29.25" customHeight="1" thickBot="1" x14ac:dyDescent="0.3">
      <c r="A6" s="27" t="s">
        <v>6</v>
      </c>
      <c r="B6" s="28">
        <v>1.2</v>
      </c>
      <c r="C6" s="9">
        <v>0</v>
      </c>
      <c r="D6" s="10"/>
      <c r="E6" s="11">
        <f>D19</f>
        <v>0</v>
      </c>
      <c r="F6" s="11">
        <f>D28</f>
        <v>0</v>
      </c>
      <c r="G6" s="11">
        <f>D33</f>
        <v>0</v>
      </c>
      <c r="H6" s="11">
        <f>D38</f>
        <v>0</v>
      </c>
      <c r="I6" s="11">
        <f>D42</f>
        <v>0</v>
      </c>
      <c r="J6" s="11">
        <f>D48</f>
        <v>0</v>
      </c>
      <c r="K6" s="11">
        <f>D57</f>
        <v>0</v>
      </c>
      <c r="L6" s="11">
        <f>D72</f>
        <v>0</v>
      </c>
      <c r="M6" s="11">
        <f>D78</f>
        <v>0</v>
      </c>
      <c r="N6" s="29">
        <f>D87</f>
        <v>0</v>
      </c>
      <c r="O6" s="29">
        <f>D91</f>
        <v>0</v>
      </c>
    </row>
    <row r="7" spans="1:15" ht="22.5" hidden="1" customHeight="1" thickBot="1" x14ac:dyDescent="0.3">
      <c r="A7" s="30"/>
      <c r="B7" s="28">
        <v>1.2</v>
      </c>
      <c r="C7" s="13">
        <v>1</v>
      </c>
      <c r="D7" s="14"/>
      <c r="E7" s="15"/>
      <c r="F7" s="15"/>
      <c r="G7" s="15"/>
      <c r="H7" s="15"/>
      <c r="I7" s="15"/>
      <c r="J7" s="15"/>
      <c r="K7" s="15"/>
      <c r="L7" s="15"/>
      <c r="M7" s="15"/>
      <c r="N7" s="31"/>
      <c r="O7" s="29"/>
    </row>
    <row r="8" spans="1:15" ht="22.5" hidden="1" customHeight="1" thickBot="1" x14ac:dyDescent="0.3">
      <c r="A8" s="30"/>
      <c r="B8" s="28">
        <v>1.2</v>
      </c>
      <c r="C8" s="13">
        <v>2</v>
      </c>
      <c r="D8" s="14"/>
      <c r="E8" s="15"/>
      <c r="F8" s="15"/>
      <c r="G8" s="15"/>
      <c r="H8" s="15"/>
      <c r="I8" s="15"/>
      <c r="J8" s="15"/>
      <c r="K8" s="15"/>
      <c r="L8" s="15"/>
      <c r="M8" s="15"/>
      <c r="N8" s="31"/>
      <c r="O8" s="29"/>
    </row>
    <row r="9" spans="1:15" ht="22.5" hidden="1" customHeight="1" thickBot="1" x14ac:dyDescent="0.3">
      <c r="A9" s="30"/>
      <c r="B9" s="28">
        <v>1.2</v>
      </c>
      <c r="C9" s="13">
        <v>3</v>
      </c>
      <c r="D9" s="14"/>
      <c r="E9" s="15"/>
      <c r="F9" s="15"/>
      <c r="G9" s="15"/>
      <c r="H9" s="15"/>
      <c r="I9" s="15"/>
      <c r="J9" s="15"/>
      <c r="K9" s="15"/>
      <c r="L9" s="15"/>
      <c r="M9" s="15"/>
      <c r="N9" s="31"/>
      <c r="O9" s="29"/>
    </row>
    <row r="10" spans="1:15" ht="22.5" hidden="1" customHeight="1" thickBot="1" x14ac:dyDescent="0.3">
      <c r="A10" s="30"/>
      <c r="B10" s="28">
        <v>1.2</v>
      </c>
      <c r="C10" s="13">
        <v>4</v>
      </c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31"/>
      <c r="O10" s="29"/>
    </row>
    <row r="11" spans="1:15" ht="22.5" hidden="1" customHeight="1" thickBot="1" x14ac:dyDescent="0.3">
      <c r="A11" s="30"/>
      <c r="B11" s="28">
        <v>1.2</v>
      </c>
      <c r="C11" s="13">
        <v>5</v>
      </c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31"/>
      <c r="O11" s="29"/>
    </row>
    <row r="12" spans="1:15" ht="22.5" hidden="1" customHeight="1" thickBot="1" x14ac:dyDescent="0.3">
      <c r="A12" s="30"/>
      <c r="B12" s="28">
        <v>1.2</v>
      </c>
      <c r="C12" s="13">
        <v>6</v>
      </c>
      <c r="D12" s="14"/>
      <c r="E12" s="15"/>
      <c r="F12" s="15"/>
      <c r="G12" s="15"/>
      <c r="H12" s="15"/>
      <c r="I12" s="15"/>
      <c r="J12" s="15"/>
      <c r="K12" s="15"/>
      <c r="L12" s="15"/>
      <c r="M12" s="15"/>
      <c r="N12" s="31"/>
      <c r="O12" s="29"/>
    </row>
    <row r="13" spans="1:15" ht="22.5" hidden="1" customHeight="1" thickBot="1" x14ac:dyDescent="0.3">
      <c r="A13" s="30"/>
      <c r="B13" s="28">
        <v>1.2</v>
      </c>
      <c r="C13" s="13">
        <v>7</v>
      </c>
      <c r="D13" s="14"/>
      <c r="E13" s="15"/>
      <c r="F13" s="15"/>
      <c r="G13" s="15"/>
      <c r="H13" s="15"/>
      <c r="I13" s="15"/>
      <c r="J13" s="15"/>
      <c r="K13" s="15"/>
      <c r="L13" s="15"/>
      <c r="M13" s="15"/>
      <c r="N13" s="31"/>
      <c r="O13" s="29"/>
    </row>
    <row r="14" spans="1:15" ht="22.5" hidden="1" customHeight="1" thickBot="1" x14ac:dyDescent="0.3">
      <c r="A14" s="30"/>
      <c r="B14" s="28">
        <v>1.2</v>
      </c>
      <c r="C14" s="13">
        <v>8</v>
      </c>
      <c r="D14" s="14"/>
      <c r="E14" s="15"/>
      <c r="F14" s="15"/>
      <c r="G14" s="15"/>
      <c r="H14" s="15"/>
      <c r="I14" s="15"/>
      <c r="J14" s="15"/>
      <c r="K14" s="15"/>
      <c r="L14" s="15"/>
      <c r="M14" s="15"/>
      <c r="N14" s="31"/>
      <c r="O14" s="29"/>
    </row>
    <row r="15" spans="1:15" ht="22.5" hidden="1" customHeight="1" thickBot="1" x14ac:dyDescent="0.3">
      <c r="A15" s="30"/>
      <c r="B15" s="28">
        <v>1.2</v>
      </c>
      <c r="C15" s="13">
        <v>9</v>
      </c>
      <c r="D15" s="14"/>
      <c r="E15" s="15"/>
      <c r="F15" s="15"/>
      <c r="G15" s="15"/>
      <c r="H15" s="15"/>
      <c r="I15" s="15"/>
      <c r="J15" s="15"/>
      <c r="K15" s="15"/>
      <c r="L15" s="15"/>
      <c r="M15" s="15"/>
      <c r="N15" s="31"/>
      <c r="O15" s="29"/>
    </row>
    <row r="16" spans="1:15" ht="22.5" hidden="1" customHeight="1" thickBot="1" x14ac:dyDescent="0.3">
      <c r="A16" s="30"/>
      <c r="B16" s="28">
        <v>1.2</v>
      </c>
      <c r="C16" s="13">
        <v>10</v>
      </c>
      <c r="D16" s="14"/>
      <c r="E16" s="15"/>
      <c r="F16" s="15"/>
      <c r="G16" s="15"/>
      <c r="H16" s="15"/>
      <c r="I16" s="15"/>
      <c r="J16" s="15"/>
      <c r="K16" s="15"/>
      <c r="L16" s="15"/>
      <c r="M16" s="15"/>
      <c r="N16" s="31"/>
      <c r="O16" s="29"/>
    </row>
    <row r="17" spans="1:15" ht="22.5" hidden="1" customHeight="1" thickBot="1" x14ac:dyDescent="0.3">
      <c r="A17" s="30"/>
      <c r="B17" s="28">
        <v>1.2</v>
      </c>
      <c r="C17" s="13">
        <v>11</v>
      </c>
      <c r="D17" s="32"/>
      <c r="E17" s="20"/>
      <c r="F17" s="15"/>
      <c r="G17" s="15"/>
      <c r="H17" s="15"/>
      <c r="I17" s="15"/>
      <c r="J17" s="15"/>
      <c r="K17" s="15"/>
      <c r="L17" s="15"/>
      <c r="M17" s="15"/>
      <c r="N17" s="31"/>
      <c r="O17" s="29"/>
    </row>
    <row r="18" spans="1:15" ht="22.5" hidden="1" customHeight="1" thickBot="1" x14ac:dyDescent="0.3">
      <c r="A18" s="30"/>
      <c r="B18" s="28">
        <v>1.2</v>
      </c>
      <c r="C18" s="13">
        <v>12</v>
      </c>
      <c r="D18" s="32"/>
      <c r="E18" s="20"/>
      <c r="F18" s="15"/>
      <c r="G18" s="15"/>
      <c r="H18" s="15"/>
      <c r="I18" s="15"/>
      <c r="J18" s="15"/>
      <c r="K18" s="15"/>
      <c r="L18" s="15"/>
      <c r="M18" s="15"/>
      <c r="N18" s="31"/>
      <c r="O18" s="29"/>
    </row>
    <row r="19" spans="1:15" ht="30.75" customHeight="1" thickBot="1" x14ac:dyDescent="0.3">
      <c r="A19" s="30" t="s">
        <v>7</v>
      </c>
      <c r="B19" s="28">
        <v>1.2</v>
      </c>
      <c r="C19" s="13">
        <v>13</v>
      </c>
      <c r="D19" s="15">
        <f>MROUND(SUM($B$7:$B19)*$C$4,0.5)</f>
        <v>0</v>
      </c>
      <c r="E19" s="32"/>
      <c r="F19" s="15">
        <f>E28</f>
        <v>0</v>
      </c>
      <c r="G19" s="15">
        <f>E33</f>
        <v>0</v>
      </c>
      <c r="H19" s="15">
        <f>E38</f>
        <v>0</v>
      </c>
      <c r="I19" s="15">
        <f>E42</f>
        <v>0</v>
      </c>
      <c r="J19" s="15">
        <f>E48</f>
        <v>0</v>
      </c>
      <c r="K19" s="15">
        <f>E57</f>
        <v>0</v>
      </c>
      <c r="L19" s="15">
        <f>E72</f>
        <v>0</v>
      </c>
      <c r="M19" s="15">
        <f>E78</f>
        <v>0</v>
      </c>
      <c r="N19" s="31">
        <f>E87</f>
        <v>0</v>
      </c>
      <c r="O19" s="29">
        <f>E91</f>
        <v>0</v>
      </c>
    </row>
    <row r="20" spans="1:15" ht="22.5" hidden="1" customHeight="1" thickBot="1" x14ac:dyDescent="0.3">
      <c r="A20" s="30"/>
      <c r="B20" s="28">
        <v>1.2</v>
      </c>
      <c r="C20" s="13">
        <v>14</v>
      </c>
      <c r="D20" s="15">
        <f>MROUND(SUM($B$7:$B20)*$C$4,0.5)</f>
        <v>0</v>
      </c>
      <c r="E20" s="32"/>
      <c r="F20" s="15"/>
      <c r="G20" s="15"/>
      <c r="H20" s="15"/>
      <c r="I20" s="15"/>
      <c r="J20" s="15"/>
      <c r="K20" s="15"/>
      <c r="L20" s="15"/>
      <c r="M20" s="15"/>
      <c r="N20" s="31"/>
      <c r="O20" s="29"/>
    </row>
    <row r="21" spans="1:15" ht="22.5" hidden="1" customHeight="1" thickBot="1" x14ac:dyDescent="0.3">
      <c r="A21" s="12"/>
      <c r="B21" s="33">
        <v>1.1000000000000001</v>
      </c>
      <c r="C21" s="13">
        <v>15</v>
      </c>
      <c r="D21" s="15">
        <f>MROUND(SUM($B$7:$B21)*$C$4,0.5)</f>
        <v>0</v>
      </c>
      <c r="E21" s="32"/>
      <c r="F21" s="15"/>
      <c r="G21" s="15"/>
      <c r="H21" s="15"/>
      <c r="I21" s="15"/>
      <c r="J21" s="15"/>
      <c r="K21" s="15"/>
      <c r="L21" s="15"/>
      <c r="M21" s="15"/>
      <c r="N21" s="31"/>
      <c r="O21" s="29"/>
    </row>
    <row r="22" spans="1:15" ht="22.5" hidden="1" customHeight="1" thickBot="1" x14ac:dyDescent="0.3">
      <c r="A22" s="12"/>
      <c r="B22" s="33">
        <v>1.1000000000000001</v>
      </c>
      <c r="C22" s="13">
        <v>16</v>
      </c>
      <c r="D22" s="15">
        <f>MROUND(SUM($B$7:$B22)*$C$4,0.5)</f>
        <v>0</v>
      </c>
      <c r="E22" s="32"/>
      <c r="F22" s="15"/>
      <c r="G22" s="15"/>
      <c r="H22" s="15"/>
      <c r="I22" s="15"/>
      <c r="J22" s="15"/>
      <c r="K22" s="15"/>
      <c r="L22" s="15"/>
      <c r="M22" s="15"/>
      <c r="N22" s="31"/>
      <c r="O22" s="29"/>
    </row>
    <row r="23" spans="1:15" ht="22.5" hidden="1" customHeight="1" thickBot="1" x14ac:dyDescent="0.3">
      <c r="A23" s="12"/>
      <c r="B23" s="33">
        <v>1.1000000000000001</v>
      </c>
      <c r="C23" s="13">
        <v>17</v>
      </c>
      <c r="D23" s="15">
        <f>MROUND(SUM($B$7:$B23)*$C$4,0.5)</f>
        <v>0</v>
      </c>
      <c r="E23" s="32"/>
      <c r="F23" s="20"/>
      <c r="G23" s="15"/>
      <c r="H23" s="15"/>
      <c r="I23" s="15"/>
      <c r="J23" s="15"/>
      <c r="K23" s="15"/>
      <c r="L23" s="15"/>
      <c r="M23" s="15"/>
      <c r="N23" s="31"/>
      <c r="O23" s="29"/>
    </row>
    <row r="24" spans="1:15" ht="22.5" hidden="1" customHeight="1" thickBot="1" x14ac:dyDescent="0.3">
      <c r="A24" s="12"/>
      <c r="B24" s="33">
        <v>1.1000000000000001</v>
      </c>
      <c r="C24" s="13">
        <v>18</v>
      </c>
      <c r="D24" s="15">
        <f>MROUND(SUM($B$7:$B24)*$C$4,0.5)</f>
        <v>0</v>
      </c>
      <c r="E24" s="32"/>
      <c r="F24" s="20"/>
      <c r="G24" s="15"/>
      <c r="H24" s="15"/>
      <c r="I24" s="15"/>
      <c r="J24" s="15"/>
      <c r="K24" s="15"/>
      <c r="L24" s="15"/>
      <c r="M24" s="15"/>
      <c r="N24" s="31"/>
      <c r="O24" s="29"/>
    </row>
    <row r="25" spans="1:15" ht="22.5" hidden="1" customHeight="1" thickBot="1" x14ac:dyDescent="0.3">
      <c r="A25" s="12"/>
      <c r="B25" s="33">
        <v>1.1000000000000001</v>
      </c>
      <c r="C25" s="13">
        <v>19</v>
      </c>
      <c r="D25" s="15">
        <f>MROUND(SUM($B$7:$B25)*$C$4,0.5)</f>
        <v>0</v>
      </c>
      <c r="E25" s="32"/>
      <c r="F25" s="20"/>
      <c r="G25" s="15"/>
      <c r="H25" s="15"/>
      <c r="I25" s="15"/>
      <c r="J25" s="15"/>
      <c r="K25" s="15"/>
      <c r="L25" s="15"/>
      <c r="M25" s="15"/>
      <c r="N25" s="31"/>
      <c r="O25" s="29"/>
    </row>
    <row r="26" spans="1:15" ht="22.5" hidden="1" customHeight="1" thickBot="1" x14ac:dyDescent="0.3">
      <c r="A26" s="12"/>
      <c r="B26" s="33">
        <v>1.1000000000000001</v>
      </c>
      <c r="C26" s="13">
        <v>20</v>
      </c>
      <c r="D26" s="15">
        <f>MROUND(SUM($B$7:$B26)*$C$4,0.5)</f>
        <v>0</v>
      </c>
      <c r="E26" s="32"/>
      <c r="F26" s="20"/>
      <c r="G26" s="15"/>
      <c r="H26" s="15"/>
      <c r="I26" s="15"/>
      <c r="J26" s="15"/>
      <c r="K26" s="15"/>
      <c r="L26" s="15"/>
      <c r="M26" s="15"/>
      <c r="N26" s="31"/>
      <c r="O26" s="29"/>
    </row>
    <row r="27" spans="1:15" ht="22.5" hidden="1" customHeight="1" thickBot="1" x14ac:dyDescent="0.3">
      <c r="A27" s="12"/>
      <c r="B27" s="33">
        <v>1.1000000000000001</v>
      </c>
      <c r="C27" s="13">
        <v>21</v>
      </c>
      <c r="D27" s="15">
        <f>MROUND(SUM($B$7:$B27)*$C$4,0.5)</f>
        <v>0</v>
      </c>
      <c r="E27" s="32"/>
      <c r="F27" s="20"/>
      <c r="G27" s="15"/>
      <c r="H27" s="15"/>
      <c r="I27" s="15"/>
      <c r="J27" s="15"/>
      <c r="K27" s="15"/>
      <c r="L27" s="15"/>
      <c r="M27" s="15"/>
      <c r="N27" s="31"/>
      <c r="O27" s="29"/>
    </row>
    <row r="28" spans="1:15" ht="28.5" customHeight="1" thickBot="1" x14ac:dyDescent="0.3">
      <c r="A28" s="12" t="s">
        <v>14</v>
      </c>
      <c r="B28" s="33">
        <v>1.1000000000000001</v>
      </c>
      <c r="C28" s="13">
        <v>22</v>
      </c>
      <c r="D28" s="15">
        <f>MROUND(SUM($B$7:$B28)*$C$4,0.5)</f>
        <v>0</v>
      </c>
      <c r="E28" s="15">
        <f>MROUND(SUM($B$20:$B28)*$C$4,0.5)</f>
        <v>0</v>
      </c>
      <c r="F28" s="32"/>
      <c r="G28" s="15">
        <f>F33</f>
        <v>0</v>
      </c>
      <c r="H28" s="15">
        <f>F38</f>
        <v>0</v>
      </c>
      <c r="I28" s="15">
        <f>F42</f>
        <v>0</v>
      </c>
      <c r="J28" s="15">
        <f>F48</f>
        <v>0</v>
      </c>
      <c r="K28" s="15">
        <f>F57</f>
        <v>0</v>
      </c>
      <c r="L28" s="15">
        <f>F72</f>
        <v>0</v>
      </c>
      <c r="M28" s="15">
        <f>F78</f>
        <v>0</v>
      </c>
      <c r="N28" s="31">
        <f>F87</f>
        <v>0</v>
      </c>
      <c r="O28" s="29">
        <f>F91</f>
        <v>0</v>
      </c>
    </row>
    <row r="29" spans="1:15" ht="22.5" hidden="1" customHeight="1" thickBot="1" x14ac:dyDescent="0.3">
      <c r="A29" s="12"/>
      <c r="B29" s="33">
        <v>1.1000000000000001</v>
      </c>
      <c r="C29" s="13">
        <v>23</v>
      </c>
      <c r="D29" s="15">
        <f>MROUND(SUM($B$7:$B29)*$C$4,0.5)</f>
        <v>0</v>
      </c>
      <c r="E29" s="15">
        <f>MROUND(SUM($B$20:$B29)*$C$4,0.5)</f>
        <v>0</v>
      </c>
      <c r="F29" s="32"/>
      <c r="G29" s="20"/>
      <c r="H29" s="15"/>
      <c r="I29" s="15"/>
      <c r="J29" s="15"/>
      <c r="K29" s="15"/>
      <c r="L29" s="15"/>
      <c r="M29" s="15"/>
      <c r="N29" s="31"/>
      <c r="O29" s="29"/>
    </row>
    <row r="30" spans="1:15" ht="22.5" hidden="1" customHeight="1" thickBot="1" x14ac:dyDescent="0.3">
      <c r="A30" s="12"/>
      <c r="B30" s="33">
        <v>1.1000000000000001</v>
      </c>
      <c r="C30" s="13">
        <v>24</v>
      </c>
      <c r="D30" s="15">
        <f>MROUND(SUM($B$7:$B30)*$C$4,0.5)</f>
        <v>0</v>
      </c>
      <c r="E30" s="15">
        <f>MROUND(SUM($B$20:$B30)*$C$4,0.5)</f>
        <v>0</v>
      </c>
      <c r="F30" s="32"/>
      <c r="G30" s="20"/>
      <c r="H30" s="15"/>
      <c r="I30" s="15"/>
      <c r="J30" s="15"/>
      <c r="K30" s="15"/>
      <c r="L30" s="15"/>
      <c r="M30" s="15"/>
      <c r="N30" s="31"/>
      <c r="O30" s="29"/>
    </row>
    <row r="31" spans="1:15" ht="22.5" hidden="1" customHeight="1" thickBot="1" x14ac:dyDescent="0.3">
      <c r="A31" s="12"/>
      <c r="B31" s="33">
        <v>1.1000000000000001</v>
      </c>
      <c r="C31" s="13">
        <v>25</v>
      </c>
      <c r="D31" s="15">
        <f>MROUND(SUM($B$7:$B31)*$C$4,0.5)</f>
        <v>0</v>
      </c>
      <c r="E31" s="15">
        <f>MROUND(SUM($B$20:$B31)*$C$4,0.5)</f>
        <v>0</v>
      </c>
      <c r="F31" s="32"/>
      <c r="G31" s="20"/>
      <c r="H31" s="15"/>
      <c r="I31" s="15"/>
      <c r="J31" s="15"/>
      <c r="K31" s="15"/>
      <c r="L31" s="15"/>
      <c r="M31" s="15"/>
      <c r="N31" s="31"/>
      <c r="O31" s="29"/>
    </row>
    <row r="32" spans="1:15" ht="22.5" hidden="1" customHeight="1" thickBot="1" x14ac:dyDescent="0.3">
      <c r="A32" s="12"/>
      <c r="B32" s="33">
        <v>1.1000000000000001</v>
      </c>
      <c r="C32" s="13">
        <v>26</v>
      </c>
      <c r="D32" s="15">
        <f>MROUND(SUM($B$7:$B32)*$C$4,0.5)</f>
        <v>0</v>
      </c>
      <c r="E32" s="15">
        <f>MROUND(SUM($B$20:$B32)*$C$4,0.5)</f>
        <v>0</v>
      </c>
      <c r="F32" s="32"/>
      <c r="G32" s="20"/>
      <c r="H32" s="15"/>
      <c r="I32" s="15"/>
      <c r="J32" s="15"/>
      <c r="K32" s="15"/>
      <c r="L32" s="15"/>
      <c r="M32" s="15"/>
      <c r="N32" s="31"/>
      <c r="O32" s="29"/>
    </row>
    <row r="33" spans="1:15" ht="31.5" customHeight="1" thickBot="1" x14ac:dyDescent="0.3">
      <c r="A33" s="12" t="s">
        <v>15</v>
      </c>
      <c r="B33" s="33">
        <v>1.1000000000000001</v>
      </c>
      <c r="C33" s="13">
        <v>27</v>
      </c>
      <c r="D33" s="15">
        <f>MROUND(SUM($B$7:$B33)*$C$4,0.5)</f>
        <v>0</v>
      </c>
      <c r="E33" s="15">
        <f>MROUND(SUM($B$20:$B33)*$C$4,0.5)</f>
        <v>0</v>
      </c>
      <c r="F33" s="15">
        <f>MROUND(SUM($B$29:$B33)*$C$4,0.5)</f>
        <v>0</v>
      </c>
      <c r="G33" s="32"/>
      <c r="H33" s="15">
        <f>G38</f>
        <v>0</v>
      </c>
      <c r="I33" s="15">
        <f>G42</f>
        <v>0</v>
      </c>
      <c r="J33" s="15">
        <f>G48</f>
        <v>0</v>
      </c>
      <c r="K33" s="15">
        <f>G57</f>
        <v>0</v>
      </c>
      <c r="L33" s="15">
        <f>G72</f>
        <v>0</v>
      </c>
      <c r="M33" s="15">
        <f>G78</f>
        <v>0</v>
      </c>
      <c r="N33" s="31">
        <f>G87</f>
        <v>0</v>
      </c>
      <c r="O33" s="29">
        <f>G91</f>
        <v>0</v>
      </c>
    </row>
    <row r="34" spans="1:15" ht="22.5" hidden="1" customHeight="1" thickBot="1" x14ac:dyDescent="0.3">
      <c r="A34" s="12"/>
      <c r="B34" s="33">
        <v>1.1000000000000001</v>
      </c>
      <c r="C34" s="13">
        <v>28</v>
      </c>
      <c r="D34" s="15">
        <f>MROUND(SUM($B$7:$B34)*$C$4,0.5)</f>
        <v>0</v>
      </c>
      <c r="E34" s="15">
        <f>MROUND(SUM($B$20:$B34)*$C$4,0.5)</f>
        <v>0</v>
      </c>
      <c r="F34" s="15">
        <f>MROUND(SUM($B$29:$B34)*$C$4,0.5)</f>
        <v>0</v>
      </c>
      <c r="G34" s="32"/>
      <c r="H34" s="15"/>
      <c r="I34" s="15"/>
      <c r="J34" s="15"/>
      <c r="K34" s="15"/>
      <c r="L34" s="15"/>
      <c r="M34" s="15"/>
      <c r="N34" s="31"/>
      <c r="O34" s="29"/>
    </row>
    <row r="35" spans="1:15" ht="22.5" hidden="1" customHeight="1" thickBot="1" x14ac:dyDescent="0.3">
      <c r="A35" s="12"/>
      <c r="B35" s="33">
        <v>1.1000000000000001</v>
      </c>
      <c r="C35" s="13">
        <v>29</v>
      </c>
      <c r="D35" s="15">
        <f>MROUND(SUM($B$7:$B35)*$C$4,0.5)</f>
        <v>0</v>
      </c>
      <c r="E35" s="15">
        <f>MROUND(SUM($B$20:$B35)*$C$4,0.5)</f>
        <v>0</v>
      </c>
      <c r="F35" s="15">
        <f>MROUND(SUM($B$29:$B35)*$C$4,0.5)</f>
        <v>0</v>
      </c>
      <c r="G35" s="32"/>
      <c r="H35" s="20"/>
      <c r="I35" s="15"/>
      <c r="J35" s="15"/>
      <c r="K35" s="15"/>
      <c r="L35" s="15"/>
      <c r="M35" s="15"/>
      <c r="N35" s="31"/>
      <c r="O35" s="29"/>
    </row>
    <row r="36" spans="1:15" ht="22.5" hidden="1" customHeight="1" thickBot="1" x14ac:dyDescent="0.3">
      <c r="A36" s="12"/>
      <c r="B36" s="33">
        <v>1.05</v>
      </c>
      <c r="C36" s="13">
        <v>30</v>
      </c>
      <c r="D36" s="15">
        <f>MROUND(SUM($B$7:$B36)*$C$4,0.5)</f>
        <v>0</v>
      </c>
      <c r="E36" s="15">
        <f>MROUND(SUM($B$20:$B36)*$C$4,0.5)</f>
        <v>0</v>
      </c>
      <c r="F36" s="15">
        <f>MROUND(SUM($B$29:$B36)*$C$4,0.5)</f>
        <v>0</v>
      </c>
      <c r="G36" s="32"/>
      <c r="H36" s="20"/>
      <c r="I36" s="15"/>
      <c r="J36" s="15"/>
      <c r="K36" s="15"/>
      <c r="L36" s="15"/>
      <c r="M36" s="15"/>
      <c r="N36" s="31"/>
      <c r="O36" s="29"/>
    </row>
    <row r="37" spans="1:15" ht="22.5" hidden="1" customHeight="1" thickBot="1" x14ac:dyDescent="0.3">
      <c r="A37" s="12"/>
      <c r="B37" s="33">
        <v>1.05</v>
      </c>
      <c r="C37" s="13">
        <v>31</v>
      </c>
      <c r="D37" s="15">
        <f>MROUND(SUM($B$7:$B37)*$C$4,0.5)</f>
        <v>0</v>
      </c>
      <c r="E37" s="15">
        <f>MROUND(SUM($B$20:$B37)*$C$4,0.5)</f>
        <v>0</v>
      </c>
      <c r="F37" s="15">
        <f>MROUND(SUM($B$29:$B37)*$C$4,0.5)</f>
        <v>0</v>
      </c>
      <c r="G37" s="32"/>
      <c r="H37" s="20"/>
      <c r="I37" s="15"/>
      <c r="J37" s="15"/>
      <c r="K37" s="15"/>
      <c r="L37" s="15"/>
      <c r="M37" s="15"/>
      <c r="N37" s="31"/>
      <c r="O37" s="29"/>
    </row>
    <row r="38" spans="1:15" ht="32.25" customHeight="1" thickBot="1" x14ac:dyDescent="0.3">
      <c r="A38" s="12" t="s">
        <v>16</v>
      </c>
      <c r="B38" s="33">
        <v>1.05</v>
      </c>
      <c r="C38" s="13">
        <v>32</v>
      </c>
      <c r="D38" s="15">
        <f>MROUND(SUM($B$7:$B38)*$C$4,0.5)</f>
        <v>0</v>
      </c>
      <c r="E38" s="15">
        <f>MROUND(SUM($B$20:$B38)*$C$4,0.5)</f>
        <v>0</v>
      </c>
      <c r="F38" s="15">
        <f>MROUND(SUM($B$29:$B38)*$C$4,0.5)</f>
        <v>0</v>
      </c>
      <c r="G38" s="15">
        <f>MROUND(SUM($B$34:$B38)*$C$4,0.5)</f>
        <v>0</v>
      </c>
      <c r="H38" s="32"/>
      <c r="I38" s="15">
        <f>H42</f>
        <v>0</v>
      </c>
      <c r="J38" s="15">
        <f>H48</f>
        <v>0</v>
      </c>
      <c r="K38" s="15">
        <f>H57</f>
        <v>0</v>
      </c>
      <c r="L38" s="15">
        <f>H72</f>
        <v>0</v>
      </c>
      <c r="M38" s="15">
        <f>H78</f>
        <v>0</v>
      </c>
      <c r="N38" s="31">
        <f>H87</f>
        <v>0</v>
      </c>
      <c r="O38" s="29">
        <f>H91</f>
        <v>0</v>
      </c>
    </row>
    <row r="39" spans="1:15" ht="22.5" hidden="1" customHeight="1" thickBot="1" x14ac:dyDescent="0.3">
      <c r="A39" s="12"/>
      <c r="B39" s="33">
        <v>1.05</v>
      </c>
      <c r="C39" s="13">
        <v>33</v>
      </c>
      <c r="D39" s="15">
        <f>MROUND(SUM($B$7:$B39)*$C$4,0.5)</f>
        <v>0</v>
      </c>
      <c r="E39" s="15">
        <f>MROUND(SUM($B$20:$B39)*$C$4,0.5)</f>
        <v>0</v>
      </c>
      <c r="F39" s="15">
        <f>MROUND(SUM($B$29:$B39)*$C$4,0.5)</f>
        <v>0</v>
      </c>
      <c r="G39" s="15">
        <f>MROUND(SUM($B$34:$B39)*$C$4,0.5)</f>
        <v>0</v>
      </c>
      <c r="H39" s="32"/>
      <c r="I39" s="15"/>
      <c r="J39" s="15"/>
      <c r="K39" s="15"/>
      <c r="L39" s="15"/>
      <c r="M39" s="15"/>
      <c r="N39" s="31"/>
      <c r="O39" s="29"/>
    </row>
    <row r="40" spans="1:15" ht="22.5" hidden="1" customHeight="1" thickBot="1" x14ac:dyDescent="0.3">
      <c r="A40" s="12"/>
      <c r="B40" s="33">
        <v>1.05</v>
      </c>
      <c r="C40" s="13">
        <v>34</v>
      </c>
      <c r="D40" s="15">
        <f>MROUND(SUM($B$7:$B40)*$C$4,0.5)</f>
        <v>0</v>
      </c>
      <c r="E40" s="15">
        <f>MROUND(SUM($B$20:$B40)*$C$4,0.5)</f>
        <v>0</v>
      </c>
      <c r="F40" s="15">
        <f>MROUND(SUM($B$29:$B40)*$C$4,0.5)</f>
        <v>0</v>
      </c>
      <c r="G40" s="15">
        <f>MROUND(SUM($B$34:$B40)*$C$4,0.5)</f>
        <v>0</v>
      </c>
      <c r="H40" s="32"/>
      <c r="I40" s="15"/>
      <c r="J40" s="15"/>
      <c r="K40" s="15"/>
      <c r="L40" s="15"/>
      <c r="M40" s="15"/>
      <c r="N40" s="31"/>
      <c r="O40" s="29"/>
    </row>
    <row r="41" spans="1:15" ht="22.5" hidden="1" customHeight="1" thickBot="1" x14ac:dyDescent="0.3">
      <c r="A41" s="12"/>
      <c r="B41" s="33">
        <v>1.05</v>
      </c>
      <c r="C41" s="13">
        <v>35</v>
      </c>
      <c r="D41" s="15">
        <f>MROUND(SUM($B$7:$B41)*$C$4,0.5)</f>
        <v>0</v>
      </c>
      <c r="E41" s="15">
        <f>MROUND(SUM($B$20:$B41)*$C$4,0.5)</f>
        <v>0</v>
      </c>
      <c r="F41" s="15">
        <f>MROUND(SUM($B$29:$B41)*$C$4,0.5)</f>
        <v>0</v>
      </c>
      <c r="G41" s="15">
        <f>MROUND(SUM($B$34:$B41)*$C$4,0.5)</f>
        <v>0</v>
      </c>
      <c r="H41" s="32"/>
      <c r="I41" s="15"/>
      <c r="J41" s="15"/>
      <c r="K41" s="15"/>
      <c r="L41" s="15"/>
      <c r="M41" s="15"/>
      <c r="N41" s="31"/>
      <c r="O41" s="29"/>
    </row>
    <row r="42" spans="1:15" ht="27.75" customHeight="1" thickBot="1" x14ac:dyDescent="0.3">
      <c r="A42" s="12" t="s">
        <v>17</v>
      </c>
      <c r="B42" s="33">
        <v>1.05</v>
      </c>
      <c r="C42" s="13">
        <v>36</v>
      </c>
      <c r="D42" s="15">
        <f>MROUND(SUM($B$7:$B42)*$C$4,0.5)</f>
        <v>0</v>
      </c>
      <c r="E42" s="15">
        <f>MROUND(SUM($B$20:$B42)*$C$4,0.5)</f>
        <v>0</v>
      </c>
      <c r="F42" s="15">
        <f>MROUND(SUM($B$29:$B42)*$C$4,0.5)</f>
        <v>0</v>
      </c>
      <c r="G42" s="15">
        <f>MROUND(SUM($B$34:$B42)*$C$4,0.5)</f>
        <v>0</v>
      </c>
      <c r="H42" s="15">
        <f>MROUND(SUM($B$39:$B42)*$C$4,0.5)</f>
        <v>0</v>
      </c>
      <c r="I42" s="32"/>
      <c r="J42" s="15">
        <f>I48</f>
        <v>0</v>
      </c>
      <c r="K42" s="15">
        <f>I57</f>
        <v>0</v>
      </c>
      <c r="L42" s="15">
        <f>I72</f>
        <v>0</v>
      </c>
      <c r="M42" s="15">
        <f>I78</f>
        <v>0</v>
      </c>
      <c r="N42" s="31">
        <f>I87</f>
        <v>0</v>
      </c>
      <c r="O42" s="29">
        <f>I91</f>
        <v>0</v>
      </c>
    </row>
    <row r="43" spans="1:15" ht="22.5" hidden="1" customHeight="1" thickBot="1" x14ac:dyDescent="0.3">
      <c r="A43" s="12"/>
      <c r="B43" s="33">
        <v>1.05</v>
      </c>
      <c r="C43" s="13">
        <v>37</v>
      </c>
      <c r="D43" s="15">
        <f>MROUND(SUM($B$7:$B43)*$C$4,0.5)</f>
        <v>0</v>
      </c>
      <c r="E43" s="15">
        <f>MROUND(SUM($B$20:$B43)*$C$4,0.5)</f>
        <v>0</v>
      </c>
      <c r="F43" s="15">
        <f>MROUND(SUM($B$29:$B43)*$C$4,0.5)</f>
        <v>0</v>
      </c>
      <c r="G43" s="15">
        <f>MROUND(SUM($B$34:$B43)*$C$4,0.5)</f>
        <v>0</v>
      </c>
      <c r="H43" s="15">
        <f>MROUND(SUM($B$39:$B43)*$C$4,0.5)</f>
        <v>0</v>
      </c>
      <c r="I43" s="32"/>
      <c r="J43" s="15"/>
      <c r="K43" s="15"/>
      <c r="L43" s="15"/>
      <c r="M43" s="15"/>
      <c r="N43" s="31"/>
      <c r="O43" s="29"/>
    </row>
    <row r="44" spans="1:15" ht="22.5" hidden="1" customHeight="1" thickBot="1" x14ac:dyDescent="0.3">
      <c r="A44" s="12"/>
      <c r="B44" s="33">
        <v>1.05</v>
      </c>
      <c r="C44" s="13">
        <v>38</v>
      </c>
      <c r="D44" s="15">
        <f>MROUND(SUM($B$7:$B44)*$C$4,0.5)</f>
        <v>0</v>
      </c>
      <c r="E44" s="15">
        <f>MROUND(SUM($B$20:$B44)*$C$4,0.5)</f>
        <v>0</v>
      </c>
      <c r="F44" s="15">
        <f>MROUND(SUM($B$29:$B44)*$C$4,0.5)</f>
        <v>0</v>
      </c>
      <c r="G44" s="15">
        <f>MROUND(SUM($B$34:$B44)*$C$4,0.5)</f>
        <v>0</v>
      </c>
      <c r="H44" s="15">
        <f>MROUND(SUM($B$39:$B44)*$C$4,0.5)</f>
        <v>0</v>
      </c>
      <c r="I44" s="32"/>
      <c r="J44" s="15"/>
      <c r="K44" s="15"/>
      <c r="L44" s="15"/>
      <c r="M44" s="15"/>
      <c r="N44" s="31"/>
      <c r="O44" s="29"/>
    </row>
    <row r="45" spans="1:15" ht="22.5" hidden="1" customHeight="1" thickBot="1" x14ac:dyDescent="0.3">
      <c r="A45" s="12"/>
      <c r="B45" s="33">
        <v>1.05</v>
      </c>
      <c r="C45" s="13">
        <v>39</v>
      </c>
      <c r="D45" s="15">
        <f>MROUND(SUM($B$7:$B45)*$C$4,0.5)</f>
        <v>0</v>
      </c>
      <c r="E45" s="15">
        <f>MROUND(SUM($B$20:$B45)*$C$4,0.5)</f>
        <v>0</v>
      </c>
      <c r="F45" s="15">
        <f>MROUND(SUM($B$29:$B45)*$C$4,0.5)</f>
        <v>0</v>
      </c>
      <c r="G45" s="15">
        <f>MROUND(SUM($B$34:$B45)*$C$4,0.5)</f>
        <v>0</v>
      </c>
      <c r="H45" s="15">
        <f>MROUND(SUM($B$39:$B45)*$C$4,0.5)</f>
        <v>0</v>
      </c>
      <c r="I45" s="32"/>
      <c r="J45" s="15"/>
      <c r="K45" s="15"/>
      <c r="L45" s="15"/>
      <c r="M45" s="15"/>
      <c r="N45" s="31"/>
      <c r="O45" s="29"/>
    </row>
    <row r="46" spans="1:15" ht="22.5" hidden="1" customHeight="1" thickBot="1" x14ac:dyDescent="0.3">
      <c r="A46" s="12"/>
      <c r="B46" s="33">
        <v>1.05</v>
      </c>
      <c r="C46" s="13">
        <v>40</v>
      </c>
      <c r="D46" s="15">
        <f>MROUND(SUM($B$7:$B46)*$C$4,0.5)</f>
        <v>0</v>
      </c>
      <c r="E46" s="15">
        <f>MROUND(SUM($B$20:$B46)*$C$4,0.5)</f>
        <v>0</v>
      </c>
      <c r="F46" s="15">
        <f>MROUND(SUM($B$29:$B46)*$C$4,0.5)</f>
        <v>0</v>
      </c>
      <c r="G46" s="15">
        <f>MROUND(SUM($B$34:$B46)*$C$4,0.5)</f>
        <v>0</v>
      </c>
      <c r="H46" s="15">
        <f>MROUND(SUM($B$39:$B46)*$C$4,0.5)</f>
        <v>0</v>
      </c>
      <c r="I46" s="32"/>
      <c r="J46" s="20"/>
      <c r="K46" s="15"/>
      <c r="L46" s="15"/>
      <c r="M46" s="15"/>
      <c r="N46" s="31"/>
      <c r="O46" s="29"/>
    </row>
    <row r="47" spans="1:15" ht="22.5" hidden="1" customHeight="1" thickBot="1" x14ac:dyDescent="0.3">
      <c r="A47" s="12"/>
      <c r="B47" s="33">
        <v>1.05</v>
      </c>
      <c r="C47" s="13">
        <v>41</v>
      </c>
      <c r="D47" s="15">
        <f>MROUND(SUM($B$7:$B47)*$C$4,0.5)</f>
        <v>0</v>
      </c>
      <c r="E47" s="15">
        <f>MROUND(SUM($B$20:$B47)*$C$4,0.5)</f>
        <v>0</v>
      </c>
      <c r="F47" s="15">
        <f>MROUND(SUM($B$29:$B47)*$C$4,0.5)</f>
        <v>0</v>
      </c>
      <c r="G47" s="15">
        <f>MROUND(SUM($B$34:$B47)*$C$4,0.5)</f>
        <v>0</v>
      </c>
      <c r="H47" s="15">
        <f>MROUND(SUM($B$39:$B47)*$C$4,0.5)</f>
        <v>0</v>
      </c>
      <c r="I47" s="32"/>
      <c r="J47" s="20"/>
      <c r="K47" s="15"/>
      <c r="L47" s="15"/>
      <c r="M47" s="15"/>
      <c r="N47" s="31"/>
      <c r="O47" s="29"/>
    </row>
    <row r="48" spans="1:15" ht="31.5" customHeight="1" thickBot="1" x14ac:dyDescent="0.3">
      <c r="A48" s="12" t="s">
        <v>18</v>
      </c>
      <c r="B48" s="33">
        <v>1.05</v>
      </c>
      <c r="C48" s="13">
        <v>42</v>
      </c>
      <c r="D48" s="15">
        <f>MROUND(SUM($B$7:$B48)*$C$4,0.5)</f>
        <v>0</v>
      </c>
      <c r="E48" s="15">
        <f>MROUND(SUM($B$20:$B48)*$C$4,0.5)</f>
        <v>0</v>
      </c>
      <c r="F48" s="15">
        <f>MROUND(SUM($B$29:$B48)*$C$4,0.5)</f>
        <v>0</v>
      </c>
      <c r="G48" s="15">
        <f>MROUND(SUM($B$34:$B48)*$C$4,0.5)</f>
        <v>0</v>
      </c>
      <c r="H48" s="15">
        <f>MROUND(SUM($B$39:$B48)*$C$4,0.5)</f>
        <v>0</v>
      </c>
      <c r="I48" s="15">
        <f>MROUND(SUM($B$43:$B48)*$C$4,0.5)</f>
        <v>0</v>
      </c>
      <c r="J48" s="32"/>
      <c r="K48" s="15">
        <f>J57</f>
        <v>0</v>
      </c>
      <c r="L48" s="15">
        <f>J72</f>
        <v>0</v>
      </c>
      <c r="M48" s="15">
        <f>J78</f>
        <v>0</v>
      </c>
      <c r="N48" s="31">
        <f>J87</f>
        <v>0</v>
      </c>
      <c r="O48" s="29">
        <f>J91</f>
        <v>0</v>
      </c>
    </row>
    <row r="49" spans="1:15" ht="22.5" hidden="1" customHeight="1" thickBot="1" x14ac:dyDescent="0.3">
      <c r="A49" s="12"/>
      <c r="B49" s="33">
        <v>1.05</v>
      </c>
      <c r="C49" s="13">
        <v>43</v>
      </c>
      <c r="D49" s="15">
        <f>MROUND(SUM($B$7:$B49)*$C$4,0.5)</f>
        <v>0</v>
      </c>
      <c r="E49" s="15">
        <f>MROUND(SUM($B$20:$B49)*$C$4,0.5)</f>
        <v>0</v>
      </c>
      <c r="F49" s="15">
        <f>MROUND(SUM($B$29:$B49)*$C$4,0.5)</f>
        <v>0</v>
      </c>
      <c r="G49" s="15">
        <f>MROUND(SUM($B$34:$B49)*$C$4,0.5)</f>
        <v>0</v>
      </c>
      <c r="H49" s="15">
        <f>MROUND(SUM($B$39:$B49)*$C$4,0.5)</f>
        <v>0</v>
      </c>
      <c r="I49" s="15">
        <f>MROUND(SUM($B$43:$B49)*$C$4,0.5)</f>
        <v>0</v>
      </c>
      <c r="J49" s="32"/>
      <c r="K49" s="15"/>
      <c r="L49" s="15"/>
      <c r="M49" s="15"/>
      <c r="N49" s="31"/>
      <c r="O49" s="29"/>
    </row>
    <row r="50" spans="1:15" ht="22.5" hidden="1" customHeight="1" thickBot="1" x14ac:dyDescent="0.3">
      <c r="A50" s="12"/>
      <c r="B50" s="33">
        <v>0.95</v>
      </c>
      <c r="C50" s="13">
        <v>44</v>
      </c>
      <c r="D50" s="15">
        <f>MROUND(SUM($B$7:$B50)*$C$4,0.5)</f>
        <v>0</v>
      </c>
      <c r="E50" s="15">
        <f>MROUND(SUM($B$20:$B50)*$C$4,0.5)</f>
        <v>0</v>
      </c>
      <c r="F50" s="15">
        <f>MROUND(SUM($B$29:$B50)*$C$4,0.5)</f>
        <v>0</v>
      </c>
      <c r="G50" s="15">
        <f>MROUND(SUM($B$34:$B50)*$C$4,0.5)</f>
        <v>0</v>
      </c>
      <c r="H50" s="15">
        <f>MROUND(SUM($B$39:$B50)*$C$4,0.5)</f>
        <v>0</v>
      </c>
      <c r="I50" s="15">
        <f>MROUND(SUM($B$43:$B50)*$C$4,0.5)</f>
        <v>0</v>
      </c>
      <c r="J50" s="32"/>
      <c r="K50" s="15"/>
      <c r="L50" s="15"/>
      <c r="M50" s="15"/>
      <c r="N50" s="31"/>
      <c r="O50" s="29"/>
    </row>
    <row r="51" spans="1:15" ht="22.5" hidden="1" customHeight="1" thickBot="1" x14ac:dyDescent="0.3">
      <c r="A51" s="12"/>
      <c r="B51" s="33">
        <v>0.95</v>
      </c>
      <c r="C51" s="13">
        <v>45</v>
      </c>
      <c r="D51" s="15">
        <f>MROUND(SUM($B$7:$B51)*$C$4,0.5)</f>
        <v>0</v>
      </c>
      <c r="E51" s="15">
        <f>MROUND(SUM($B$20:$B51)*$C$4,0.5)</f>
        <v>0</v>
      </c>
      <c r="F51" s="15">
        <f>MROUND(SUM($B$29:$B51)*$C$4,0.5)</f>
        <v>0</v>
      </c>
      <c r="G51" s="15">
        <f>MROUND(SUM($B$34:$B51)*$C$4,0.5)</f>
        <v>0</v>
      </c>
      <c r="H51" s="15">
        <f>MROUND(SUM($B$39:$B51)*$C$4,0.5)</f>
        <v>0</v>
      </c>
      <c r="I51" s="15">
        <f>MROUND(SUM($B$43:$B51)*$C$4,0.5)</f>
        <v>0</v>
      </c>
      <c r="J51" s="32"/>
      <c r="K51" s="15"/>
      <c r="L51" s="15"/>
      <c r="M51" s="15"/>
      <c r="N51" s="31"/>
      <c r="O51" s="29"/>
    </row>
    <row r="52" spans="1:15" ht="22.5" hidden="1" customHeight="1" thickBot="1" x14ac:dyDescent="0.3">
      <c r="A52" s="12"/>
      <c r="B52" s="33">
        <v>0.95</v>
      </c>
      <c r="C52" s="13">
        <v>46</v>
      </c>
      <c r="D52" s="15">
        <f>MROUND(SUM($B$7:$B52)*$C$4,0.5)</f>
        <v>0</v>
      </c>
      <c r="E52" s="15">
        <f>MROUND(SUM($B$20:$B52)*$C$4,0.5)</f>
        <v>0</v>
      </c>
      <c r="F52" s="15">
        <f>MROUND(SUM($B$29:$B52)*$C$4,0.5)</f>
        <v>0</v>
      </c>
      <c r="G52" s="15">
        <f>MROUND(SUM($B$34:$B52)*$C$4,0.5)</f>
        <v>0</v>
      </c>
      <c r="H52" s="15">
        <f>MROUND(SUM($B$39:$B52)*$C$4,0.5)</f>
        <v>0</v>
      </c>
      <c r="I52" s="15">
        <f>MROUND(SUM($B$43:$B52)*$C$4,0.5)</f>
        <v>0</v>
      </c>
      <c r="J52" s="32"/>
      <c r="K52" s="15"/>
      <c r="L52" s="15"/>
      <c r="M52" s="15"/>
      <c r="N52" s="31"/>
      <c r="O52" s="29"/>
    </row>
    <row r="53" spans="1:15" ht="22.5" hidden="1" customHeight="1" thickBot="1" x14ac:dyDescent="0.3">
      <c r="A53" s="12"/>
      <c r="B53" s="33">
        <v>0.95</v>
      </c>
      <c r="C53" s="13">
        <v>47</v>
      </c>
      <c r="D53" s="15">
        <f>MROUND(SUM($B$7:$B53)*$C$4,0.5)</f>
        <v>0</v>
      </c>
      <c r="E53" s="15">
        <f>MROUND(SUM($B$20:$B53)*$C$4,0.5)</f>
        <v>0</v>
      </c>
      <c r="F53" s="15">
        <f>MROUND(SUM($B$29:$B53)*$C$4,0.5)</f>
        <v>0</v>
      </c>
      <c r="G53" s="15">
        <f>MROUND(SUM($B$34:$B53)*$C$4,0.5)</f>
        <v>0</v>
      </c>
      <c r="H53" s="15">
        <f>MROUND(SUM($B$39:$B53)*$C$4,0.5)</f>
        <v>0</v>
      </c>
      <c r="I53" s="15">
        <f>MROUND(SUM($B$43:$B53)*$C$4,0.5)</f>
        <v>0</v>
      </c>
      <c r="J53" s="32"/>
      <c r="K53" s="15"/>
      <c r="L53" s="15"/>
      <c r="M53" s="15"/>
      <c r="N53" s="31"/>
      <c r="O53" s="29"/>
    </row>
    <row r="54" spans="1:15" ht="22.5" hidden="1" customHeight="1" thickBot="1" x14ac:dyDescent="0.3">
      <c r="A54" s="12"/>
      <c r="B54" s="33">
        <v>0.95</v>
      </c>
      <c r="C54" s="13">
        <v>48</v>
      </c>
      <c r="D54" s="15">
        <f>MROUND(SUM($B$7:$B54)*$C$4,0.5)</f>
        <v>0</v>
      </c>
      <c r="E54" s="15">
        <f>MROUND(SUM($B$20:$B54)*$C$4,0.5)</f>
        <v>0</v>
      </c>
      <c r="F54" s="15">
        <f>MROUND(SUM($B$29:$B54)*$C$4,0.5)</f>
        <v>0</v>
      </c>
      <c r="G54" s="15">
        <f>MROUND(SUM($B$34:$B54)*$C$4,0.5)</f>
        <v>0</v>
      </c>
      <c r="H54" s="15">
        <f>MROUND(SUM($B$39:$B54)*$C$4,0.5)</f>
        <v>0</v>
      </c>
      <c r="I54" s="15">
        <f>MROUND(SUM($B$43:$B54)*$C$4,0.5)</f>
        <v>0</v>
      </c>
      <c r="J54" s="32"/>
      <c r="K54" s="15"/>
      <c r="L54" s="15"/>
      <c r="M54" s="15"/>
      <c r="N54" s="31"/>
      <c r="O54" s="29"/>
    </row>
    <row r="55" spans="1:15" ht="22.5" hidden="1" customHeight="1" thickBot="1" x14ac:dyDescent="0.3">
      <c r="A55" s="12"/>
      <c r="B55" s="33">
        <v>0.95</v>
      </c>
      <c r="C55" s="13">
        <v>49</v>
      </c>
      <c r="D55" s="15">
        <f>MROUND(SUM($B$7:$B55)*$C$4,0.5)</f>
        <v>0</v>
      </c>
      <c r="E55" s="15">
        <f>MROUND(SUM($B$20:$B55)*$C$4,0.5)</f>
        <v>0</v>
      </c>
      <c r="F55" s="15">
        <f>MROUND(SUM($B$29:$B55)*$C$4,0.5)</f>
        <v>0</v>
      </c>
      <c r="G55" s="15">
        <f>MROUND(SUM($B$34:$B55)*$C$4,0.5)</f>
        <v>0</v>
      </c>
      <c r="H55" s="15">
        <f>MROUND(SUM($B$39:$B55)*$C$4,0.5)</f>
        <v>0</v>
      </c>
      <c r="I55" s="15">
        <f>MROUND(SUM($B$43:$B55)*$C$4,0.5)</f>
        <v>0</v>
      </c>
      <c r="J55" s="32"/>
      <c r="K55" s="15"/>
      <c r="L55" s="15"/>
      <c r="M55" s="15"/>
      <c r="N55" s="31"/>
      <c r="O55" s="29"/>
    </row>
    <row r="56" spans="1:15" ht="22.5" hidden="1" customHeight="1" thickBot="1" x14ac:dyDescent="0.3">
      <c r="A56" s="12"/>
      <c r="B56" s="33">
        <v>0.95</v>
      </c>
      <c r="C56" s="13">
        <v>50</v>
      </c>
      <c r="D56" s="15">
        <f>MROUND(SUM($B$7:$B56)*$C$4,0.5)</f>
        <v>0</v>
      </c>
      <c r="E56" s="15">
        <f>MROUND(SUM($B$20:$B56)*$C$4,0.5)</f>
        <v>0</v>
      </c>
      <c r="F56" s="15">
        <f>MROUND(SUM($B$29:$B56)*$C$4,0.5)</f>
        <v>0</v>
      </c>
      <c r="G56" s="15">
        <f>MROUND(SUM($B$34:$B56)*$C$4,0.5)</f>
        <v>0</v>
      </c>
      <c r="H56" s="15">
        <f>MROUND(SUM($B$39:$B56)*$C$4,0.5)</f>
        <v>0</v>
      </c>
      <c r="I56" s="15">
        <f>MROUND(SUM($B$43:$B56)*$C$4,0.5)</f>
        <v>0</v>
      </c>
      <c r="J56" s="32"/>
      <c r="K56" s="15"/>
      <c r="L56" s="15"/>
      <c r="M56" s="15"/>
      <c r="N56" s="31"/>
      <c r="O56" s="29"/>
    </row>
    <row r="57" spans="1:15" ht="25.5" customHeight="1" thickBot="1" x14ac:dyDescent="0.3">
      <c r="A57" s="12" t="s">
        <v>19</v>
      </c>
      <c r="B57" s="33">
        <v>0.95</v>
      </c>
      <c r="C57" s="13">
        <v>51</v>
      </c>
      <c r="D57" s="15">
        <f>MROUND(SUM($B$7:$B57)*$C$4,0.5)</f>
        <v>0</v>
      </c>
      <c r="E57" s="15">
        <f>MROUND(SUM($B$20:$B57)*$C$4,0.5)</f>
        <v>0</v>
      </c>
      <c r="F57" s="15">
        <f>MROUND(SUM($B$29:$B57)*$C$4,0.5)</f>
        <v>0</v>
      </c>
      <c r="G57" s="15">
        <f>MROUND(SUM($B$34:$B57)*$C$4,0.5)</f>
        <v>0</v>
      </c>
      <c r="H57" s="15">
        <f>MROUND(SUM($B$39:$B57)*$C$4,0.5)</f>
        <v>0</v>
      </c>
      <c r="I57" s="15">
        <f>MROUND(SUM($B$43:$B57)*$C$4,0.5)</f>
        <v>0</v>
      </c>
      <c r="J57" s="15">
        <f>MROUND(SUM($B$49:$B57)*$C$4,0.5)</f>
        <v>0</v>
      </c>
      <c r="K57" s="32"/>
      <c r="L57" s="15">
        <f>K72</f>
        <v>0</v>
      </c>
      <c r="M57" s="15">
        <f>K78</f>
        <v>0</v>
      </c>
      <c r="N57" s="31">
        <f>K87</f>
        <v>0</v>
      </c>
      <c r="O57" s="29">
        <f>K91</f>
        <v>0</v>
      </c>
    </row>
    <row r="58" spans="1:15" ht="22.5" hidden="1" customHeight="1" thickBot="1" x14ac:dyDescent="0.3">
      <c r="A58" s="12"/>
      <c r="B58" s="33">
        <v>0.95</v>
      </c>
      <c r="C58" s="13">
        <v>52</v>
      </c>
      <c r="D58" s="15">
        <f>MROUND(SUM($B$7:$B58)*$C$4,0.5)</f>
        <v>0</v>
      </c>
      <c r="E58" s="15">
        <f>MROUND(SUM($B$20:$B58)*$C$4,0.5)</f>
        <v>0</v>
      </c>
      <c r="F58" s="15">
        <f>MROUND(SUM($B$29:$B58)*$C$4,0.5)</f>
        <v>0</v>
      </c>
      <c r="G58" s="15">
        <f>MROUND(SUM($B$34:$B58)*$C$4,0.5)</f>
        <v>0</v>
      </c>
      <c r="H58" s="15">
        <f>MROUND(SUM($B$39:$B58)*$C$4,0.5)</f>
        <v>0</v>
      </c>
      <c r="I58" s="15">
        <f>MROUND(SUM($B$43:$B58)*$C$4,0.5)</f>
        <v>0</v>
      </c>
      <c r="J58" s="15">
        <f>MROUND(SUM($B$49:$B58)*$C$4,0.5)</f>
        <v>0</v>
      </c>
      <c r="K58" s="32"/>
      <c r="L58" s="15"/>
      <c r="M58" s="15"/>
      <c r="N58" s="31"/>
      <c r="O58" s="29"/>
    </row>
    <row r="59" spans="1:15" ht="22.5" hidden="1" customHeight="1" thickBot="1" x14ac:dyDescent="0.3">
      <c r="A59" s="12"/>
      <c r="B59" s="33">
        <v>0.95</v>
      </c>
      <c r="C59" s="13">
        <v>53</v>
      </c>
      <c r="D59" s="15">
        <f>MROUND(SUM($B$7:$B59)*$C$4,0.5)</f>
        <v>0</v>
      </c>
      <c r="E59" s="15">
        <f>MROUND(SUM($B$20:$B59)*$C$4,0.5)</f>
        <v>0</v>
      </c>
      <c r="F59" s="15">
        <f>MROUND(SUM($B$29:$B59)*$C$4,0.5)</f>
        <v>0</v>
      </c>
      <c r="G59" s="15">
        <f>MROUND(SUM($B$34:$B59)*$C$4,0.5)</f>
        <v>0</v>
      </c>
      <c r="H59" s="15">
        <f>MROUND(SUM($B$39:$B59)*$C$4,0.5)</f>
        <v>0</v>
      </c>
      <c r="I59" s="15">
        <f>MROUND(SUM($B$43:$B59)*$C$4,0.5)</f>
        <v>0</v>
      </c>
      <c r="J59" s="15">
        <f>MROUND(SUM($B$49:$B59)*$C$4,0.5)</f>
        <v>0</v>
      </c>
      <c r="K59" s="32"/>
      <c r="L59" s="15"/>
      <c r="M59" s="15"/>
      <c r="N59" s="31"/>
      <c r="O59" s="29"/>
    </row>
    <row r="60" spans="1:15" ht="22.5" hidden="1" customHeight="1" thickBot="1" x14ac:dyDescent="0.3">
      <c r="A60" s="12"/>
      <c r="B60" s="33">
        <v>0.95</v>
      </c>
      <c r="C60" s="13">
        <v>54</v>
      </c>
      <c r="D60" s="15">
        <f>MROUND(SUM($B$7:$B60)*$C$4,0.5)</f>
        <v>0</v>
      </c>
      <c r="E60" s="15">
        <f>MROUND(SUM($B$20:$B60)*$C$4,0.5)</f>
        <v>0</v>
      </c>
      <c r="F60" s="15">
        <f>MROUND(SUM($B$29:$B60)*$C$4,0.5)</f>
        <v>0</v>
      </c>
      <c r="G60" s="15">
        <f>MROUND(SUM($B$34:$B60)*$C$4,0.5)</f>
        <v>0</v>
      </c>
      <c r="H60" s="15">
        <f>MROUND(SUM($B$39:$B60)*$C$4,0.5)</f>
        <v>0</v>
      </c>
      <c r="I60" s="15">
        <f>MROUND(SUM($B$43:$B60)*$C$4,0.5)</f>
        <v>0</v>
      </c>
      <c r="J60" s="15">
        <f>MROUND(SUM($B$49:$B60)*$C$4,0.5)</f>
        <v>0</v>
      </c>
      <c r="K60" s="32"/>
      <c r="L60" s="15"/>
      <c r="M60" s="15"/>
      <c r="N60" s="31"/>
      <c r="O60" s="29"/>
    </row>
    <row r="61" spans="1:15" ht="22.5" hidden="1" customHeight="1" thickBot="1" x14ac:dyDescent="0.3">
      <c r="A61" s="12"/>
      <c r="B61" s="33">
        <v>0.95</v>
      </c>
      <c r="C61" s="13">
        <v>55</v>
      </c>
      <c r="D61" s="15">
        <f>MROUND(SUM($B$7:$B61)*$C$4,0.5)</f>
        <v>0</v>
      </c>
      <c r="E61" s="15">
        <f>MROUND(SUM($B$20:$B61)*$C$4,0.5)</f>
        <v>0</v>
      </c>
      <c r="F61" s="15">
        <f>MROUND(SUM($B$29:$B61)*$C$4,0.5)</f>
        <v>0</v>
      </c>
      <c r="G61" s="15">
        <f>MROUND(SUM($B$34:$B61)*$C$4,0.5)</f>
        <v>0</v>
      </c>
      <c r="H61" s="15">
        <f>MROUND(SUM($B$39:$B61)*$C$4,0.5)</f>
        <v>0</v>
      </c>
      <c r="I61" s="15">
        <f>MROUND(SUM($B$43:$B61)*$C$4,0.5)</f>
        <v>0</v>
      </c>
      <c r="J61" s="15">
        <f>MROUND(SUM($B$49:$B61)*$C$4,0.5)</f>
        <v>0</v>
      </c>
      <c r="K61" s="32"/>
      <c r="L61" s="15"/>
      <c r="M61" s="15"/>
      <c r="N61" s="31"/>
      <c r="O61" s="29"/>
    </row>
    <row r="62" spans="1:15" ht="22.5" hidden="1" customHeight="1" thickBot="1" x14ac:dyDescent="0.3">
      <c r="A62" s="12"/>
      <c r="B62" s="33">
        <v>0.95</v>
      </c>
      <c r="C62" s="13">
        <v>56</v>
      </c>
      <c r="D62" s="15">
        <f>MROUND(SUM($B$7:$B62)*$C$4,0.5)</f>
        <v>0</v>
      </c>
      <c r="E62" s="15">
        <f>MROUND(SUM($B$20:$B62)*$C$4,0.5)</f>
        <v>0</v>
      </c>
      <c r="F62" s="15">
        <f>MROUND(SUM($B$29:$B62)*$C$4,0.5)</f>
        <v>0</v>
      </c>
      <c r="G62" s="15">
        <f>MROUND(SUM($B$34:$B62)*$C$4,0.5)</f>
        <v>0</v>
      </c>
      <c r="H62" s="15">
        <f>MROUND(SUM($B$39:$B62)*$C$4,0.5)</f>
        <v>0</v>
      </c>
      <c r="I62" s="15">
        <f>MROUND(SUM($B$43:$B62)*$C$4,0.5)</f>
        <v>0</v>
      </c>
      <c r="J62" s="15">
        <f>MROUND(SUM($B$49:$B62)*$C$4,0.5)</f>
        <v>0</v>
      </c>
      <c r="K62" s="32"/>
      <c r="L62" s="15"/>
      <c r="M62" s="15"/>
      <c r="N62" s="31"/>
      <c r="O62" s="29"/>
    </row>
    <row r="63" spans="1:15" ht="22.5" hidden="1" customHeight="1" thickBot="1" x14ac:dyDescent="0.3">
      <c r="A63" s="12"/>
      <c r="B63" s="33">
        <v>0.95</v>
      </c>
      <c r="C63" s="13">
        <v>57</v>
      </c>
      <c r="D63" s="15">
        <f>MROUND(SUM($B$7:$B63)*$C$4,0.5)</f>
        <v>0</v>
      </c>
      <c r="E63" s="15">
        <f>MROUND(SUM($B$20:$B63)*$C$4,0.5)</f>
        <v>0</v>
      </c>
      <c r="F63" s="15">
        <f>MROUND(SUM($B$29:$B63)*$C$4,0.5)</f>
        <v>0</v>
      </c>
      <c r="G63" s="15">
        <f>MROUND(SUM($B$34:$B63)*$C$4,0.5)</f>
        <v>0</v>
      </c>
      <c r="H63" s="15">
        <f>MROUND(SUM($B$39:$B63)*$C$4,0.5)</f>
        <v>0</v>
      </c>
      <c r="I63" s="15">
        <f>MROUND(SUM($B$43:$B63)*$C$4,0.5)</f>
        <v>0</v>
      </c>
      <c r="J63" s="15">
        <f>MROUND(SUM($B$49:$B63)*$C$4,0.5)</f>
        <v>0</v>
      </c>
      <c r="K63" s="32"/>
      <c r="L63" s="15"/>
      <c r="M63" s="15"/>
      <c r="N63" s="31"/>
      <c r="O63" s="29"/>
    </row>
    <row r="64" spans="1:15" ht="22.5" hidden="1" customHeight="1" thickBot="1" x14ac:dyDescent="0.3">
      <c r="A64" s="12"/>
      <c r="B64" s="33">
        <v>0.9</v>
      </c>
      <c r="C64" s="13">
        <v>58</v>
      </c>
      <c r="D64" s="15">
        <f>MROUND(SUM($B$7:$B64)*$C$4,0.5)</f>
        <v>0</v>
      </c>
      <c r="E64" s="15">
        <f>MROUND(SUM($B$20:$B64)*$C$4,0.5)</f>
        <v>0</v>
      </c>
      <c r="F64" s="15">
        <f>MROUND(SUM($B$29:$B64)*$C$4,0.5)</f>
        <v>0</v>
      </c>
      <c r="G64" s="15">
        <f>MROUND(SUM($B$34:$B64)*$C$4,0.5)</f>
        <v>0</v>
      </c>
      <c r="H64" s="15">
        <f>MROUND(SUM($B$39:$B64)*$C$4,0.5)</f>
        <v>0</v>
      </c>
      <c r="I64" s="15">
        <f>MROUND(SUM($B$43:$B64)*$C$4,0.5)</f>
        <v>0</v>
      </c>
      <c r="J64" s="15">
        <f>MROUND(SUM($B$49:$B64)*$C$4,0.5)</f>
        <v>0</v>
      </c>
      <c r="K64" s="32"/>
      <c r="L64" s="15"/>
      <c r="M64" s="15"/>
      <c r="N64" s="31"/>
      <c r="O64" s="29"/>
    </row>
    <row r="65" spans="1:15" ht="22.5" hidden="1" customHeight="1" thickBot="1" x14ac:dyDescent="0.3">
      <c r="A65" s="12"/>
      <c r="B65" s="33">
        <v>0.9</v>
      </c>
      <c r="C65" s="13">
        <v>59</v>
      </c>
      <c r="D65" s="15">
        <f>MROUND(SUM($B$7:$B65)*$C$4,0.5)</f>
        <v>0</v>
      </c>
      <c r="E65" s="15">
        <f>MROUND(SUM($B$20:$B65)*$C$4,0.5)</f>
        <v>0</v>
      </c>
      <c r="F65" s="15">
        <f>MROUND(SUM($B$29:$B65)*$C$4,0.5)</f>
        <v>0</v>
      </c>
      <c r="G65" s="15">
        <f>MROUND(SUM($B$34:$B65)*$C$4,0.5)</f>
        <v>0</v>
      </c>
      <c r="H65" s="15">
        <f>MROUND(SUM($B$39:$B65)*$C$4,0.5)</f>
        <v>0</v>
      </c>
      <c r="I65" s="15">
        <f>MROUND(SUM($B$43:$B65)*$C$4,0.5)</f>
        <v>0</v>
      </c>
      <c r="J65" s="15">
        <f>MROUND(SUM($B$49:$B65)*$C$4,0.5)</f>
        <v>0</v>
      </c>
      <c r="K65" s="32"/>
      <c r="L65" s="15"/>
      <c r="M65" s="15"/>
      <c r="N65" s="31"/>
      <c r="O65" s="29"/>
    </row>
    <row r="66" spans="1:15" ht="22.5" hidden="1" customHeight="1" thickBot="1" x14ac:dyDescent="0.3">
      <c r="A66" s="12"/>
      <c r="B66" s="33">
        <v>0.9</v>
      </c>
      <c r="C66" s="13">
        <v>60</v>
      </c>
      <c r="D66" s="15">
        <f>MROUND(SUM($B$7:$B66)*$C$4,0.5)</f>
        <v>0</v>
      </c>
      <c r="E66" s="15">
        <f>MROUND(SUM($B$20:$B66)*$C$4,0.5)</f>
        <v>0</v>
      </c>
      <c r="F66" s="15">
        <f>MROUND(SUM($B$29:$B66)*$C$4,0.5)</f>
        <v>0</v>
      </c>
      <c r="G66" s="15">
        <f>MROUND(SUM($B$34:$B66)*$C$4,0.5)</f>
        <v>0</v>
      </c>
      <c r="H66" s="15">
        <f>MROUND(SUM($B$39:$B66)*$C$4,0.5)</f>
        <v>0</v>
      </c>
      <c r="I66" s="15">
        <f>MROUND(SUM($B$43:$B66)*$C$4,0.5)</f>
        <v>0</v>
      </c>
      <c r="J66" s="15">
        <f>MROUND(SUM($B$49:$B66)*$C$4,0.5)</f>
        <v>0</v>
      </c>
      <c r="K66" s="32"/>
      <c r="L66" s="15"/>
      <c r="M66" s="15"/>
      <c r="N66" s="31"/>
      <c r="O66" s="29"/>
    </row>
    <row r="67" spans="1:15" ht="22.5" hidden="1" customHeight="1" thickBot="1" x14ac:dyDescent="0.3">
      <c r="A67" s="12"/>
      <c r="B67" s="33">
        <v>0.9</v>
      </c>
      <c r="C67" s="13">
        <v>61</v>
      </c>
      <c r="D67" s="15">
        <f>MROUND(SUM($B$7:$B67)*$C$4,0.5)</f>
        <v>0</v>
      </c>
      <c r="E67" s="15">
        <f>MROUND(SUM($B$20:$B67)*$C$4,0.5)</f>
        <v>0</v>
      </c>
      <c r="F67" s="15">
        <f>MROUND(SUM($B$29:$B67)*$C$4,0.5)</f>
        <v>0</v>
      </c>
      <c r="G67" s="15">
        <f>MROUND(SUM($B$34:$B67)*$C$4,0.5)</f>
        <v>0</v>
      </c>
      <c r="H67" s="15">
        <f>MROUND(SUM($B$39:$B67)*$C$4,0.5)</f>
        <v>0</v>
      </c>
      <c r="I67" s="15">
        <f>MROUND(SUM($B$43:$B67)*$C$4,0.5)</f>
        <v>0</v>
      </c>
      <c r="J67" s="15">
        <f>MROUND(SUM($B$49:$B67)*$C$4,0.5)</f>
        <v>0</v>
      </c>
      <c r="K67" s="32"/>
      <c r="L67" s="20"/>
      <c r="M67" s="15"/>
      <c r="N67" s="31"/>
      <c r="O67" s="29"/>
    </row>
    <row r="68" spans="1:15" ht="22.5" hidden="1" customHeight="1" thickBot="1" x14ac:dyDescent="0.3">
      <c r="A68" s="12"/>
      <c r="B68" s="33">
        <v>0.9</v>
      </c>
      <c r="C68" s="13">
        <v>62</v>
      </c>
      <c r="D68" s="15">
        <f>MROUND(SUM($B$7:$B68)*$C$4,0.5)</f>
        <v>0</v>
      </c>
      <c r="E68" s="15">
        <f>MROUND(SUM($B$20:$B68)*$C$4,0.5)</f>
        <v>0</v>
      </c>
      <c r="F68" s="15">
        <f>MROUND(SUM($B$29:$B68)*$C$4,0.5)</f>
        <v>0</v>
      </c>
      <c r="G68" s="15">
        <f>MROUND(SUM($B$34:$B68)*$C$4,0.5)</f>
        <v>0</v>
      </c>
      <c r="H68" s="15">
        <f>MROUND(SUM($B$39:$B68)*$C$4,0.5)</f>
        <v>0</v>
      </c>
      <c r="I68" s="15">
        <f>MROUND(SUM($B$43:$B68)*$C$4,0.5)</f>
        <v>0</v>
      </c>
      <c r="J68" s="15">
        <f>MROUND(SUM($B$49:$B68)*$C$4,0.5)</f>
        <v>0</v>
      </c>
      <c r="K68" s="32"/>
      <c r="L68" s="20"/>
      <c r="M68" s="15"/>
      <c r="N68" s="31"/>
      <c r="O68" s="29"/>
    </row>
    <row r="69" spans="1:15" ht="22.5" hidden="1" customHeight="1" thickBot="1" x14ac:dyDescent="0.3">
      <c r="A69" s="12"/>
      <c r="B69" s="33">
        <v>0.9</v>
      </c>
      <c r="C69" s="13">
        <v>63</v>
      </c>
      <c r="D69" s="15">
        <f>MROUND(SUM($B$7:$B69)*$C$4,0.5)</f>
        <v>0</v>
      </c>
      <c r="E69" s="15">
        <f>MROUND(SUM($B$20:$B69)*$C$4,0.5)</f>
        <v>0</v>
      </c>
      <c r="F69" s="15">
        <f>MROUND(SUM($B$29:$B69)*$C$4,0.5)</f>
        <v>0</v>
      </c>
      <c r="G69" s="15">
        <f>MROUND(SUM($B$34:$B69)*$C$4,0.5)</f>
        <v>0</v>
      </c>
      <c r="H69" s="15">
        <f>MROUND(SUM($B$39:$B69)*$C$4,0.5)</f>
        <v>0</v>
      </c>
      <c r="I69" s="15">
        <f>MROUND(SUM($B$43:$B69)*$C$4,0.5)</f>
        <v>0</v>
      </c>
      <c r="J69" s="15">
        <f>MROUND(SUM($B$49:$B69)*$C$4,0.5)</f>
        <v>0</v>
      </c>
      <c r="K69" s="32"/>
      <c r="L69" s="20"/>
      <c r="M69" s="15"/>
      <c r="N69" s="31"/>
      <c r="O69" s="29"/>
    </row>
    <row r="70" spans="1:15" ht="22.5" hidden="1" customHeight="1" thickBot="1" x14ac:dyDescent="0.3">
      <c r="A70" s="12"/>
      <c r="B70" s="33">
        <v>0.9</v>
      </c>
      <c r="C70" s="13">
        <v>64</v>
      </c>
      <c r="D70" s="15">
        <f>MROUND(SUM($B$7:$B70)*$C$4,0.5)</f>
        <v>0</v>
      </c>
      <c r="E70" s="15">
        <f>MROUND(SUM($B$20:$B70)*$C$4,0.5)</f>
        <v>0</v>
      </c>
      <c r="F70" s="15">
        <f>MROUND(SUM($B$29:$B70)*$C$4,0.5)</f>
        <v>0</v>
      </c>
      <c r="G70" s="15">
        <f>MROUND(SUM($B$34:$B70)*$C$4,0.5)</f>
        <v>0</v>
      </c>
      <c r="H70" s="15">
        <f>MROUND(SUM($B$39:$B70)*$C$4,0.5)</f>
        <v>0</v>
      </c>
      <c r="I70" s="15">
        <f>MROUND(SUM($B$43:$B70)*$C$4,0.5)</f>
        <v>0</v>
      </c>
      <c r="J70" s="15">
        <f>MROUND(SUM($B$49:$B70)*$C$4,0.5)</f>
        <v>0</v>
      </c>
      <c r="K70" s="32"/>
      <c r="L70" s="20"/>
      <c r="M70" s="15"/>
      <c r="N70" s="31"/>
      <c r="O70" s="29"/>
    </row>
    <row r="71" spans="1:15" ht="22.5" hidden="1" customHeight="1" thickBot="1" x14ac:dyDescent="0.3">
      <c r="A71" s="12"/>
      <c r="B71" s="33">
        <v>0.9</v>
      </c>
      <c r="C71" s="13">
        <v>65</v>
      </c>
      <c r="D71" s="15">
        <f>MROUND(SUM($B$7:$B71)*$C$4,0.5)</f>
        <v>0</v>
      </c>
      <c r="E71" s="15">
        <f>MROUND(SUM($B$20:$B71)*$C$4,0.5)</f>
        <v>0</v>
      </c>
      <c r="F71" s="15">
        <f>MROUND(SUM($B$29:$B71)*$C$4,0.5)</f>
        <v>0</v>
      </c>
      <c r="G71" s="15">
        <f>MROUND(SUM($B$34:$B71)*$C$4,0.5)</f>
        <v>0</v>
      </c>
      <c r="H71" s="15">
        <f>MROUND(SUM($B$39:$B71)*$C$4,0.5)</f>
        <v>0</v>
      </c>
      <c r="I71" s="15">
        <f>MROUND(SUM($B$43:$B71)*$C$4,0.5)</f>
        <v>0</v>
      </c>
      <c r="J71" s="15">
        <f>MROUND(SUM($B$49:$B71)*$C$4,0.5)</f>
        <v>0</v>
      </c>
      <c r="K71" s="32"/>
      <c r="L71" s="15"/>
      <c r="M71" s="20"/>
      <c r="N71" s="31"/>
      <c r="O71" s="29"/>
    </row>
    <row r="72" spans="1:15" ht="26.25" customHeight="1" thickBot="1" x14ac:dyDescent="0.3">
      <c r="A72" s="12" t="s">
        <v>20</v>
      </c>
      <c r="B72" s="33">
        <v>0.9</v>
      </c>
      <c r="C72" s="13">
        <v>66</v>
      </c>
      <c r="D72" s="15">
        <f>MROUND(SUM($B$7:$B72)*$C$4,0.5)</f>
        <v>0</v>
      </c>
      <c r="E72" s="15">
        <f>MROUND(SUM($B$20:$B72)*$C$4,0.5)</f>
        <v>0</v>
      </c>
      <c r="F72" s="15">
        <f>MROUND(SUM($B$29:$B72)*$C$4,0.5)</f>
        <v>0</v>
      </c>
      <c r="G72" s="15">
        <f>MROUND(SUM($B$34:$B72)*$C$4,0.5)</f>
        <v>0</v>
      </c>
      <c r="H72" s="15">
        <f>MROUND(SUM($B$39:$B72)*$C$4,0.5)</f>
        <v>0</v>
      </c>
      <c r="I72" s="15">
        <f>MROUND(SUM($B$43:$B72)*$C$4,0.5)</f>
        <v>0</v>
      </c>
      <c r="J72" s="15">
        <f>MROUND(SUM($B$49:$B72)*$C$4,0.5)</f>
        <v>0</v>
      </c>
      <c r="K72" s="15">
        <f>MROUND(SUM($B$58:$B72)*$C$4,0.5)</f>
        <v>0</v>
      </c>
      <c r="L72" s="23"/>
      <c r="M72" s="20">
        <f>L78</f>
        <v>0</v>
      </c>
      <c r="N72" s="31">
        <f>L87</f>
        <v>0</v>
      </c>
      <c r="O72" s="29">
        <f>L91</f>
        <v>0</v>
      </c>
    </row>
    <row r="73" spans="1:15" ht="22.5" hidden="1" customHeight="1" thickBot="1" x14ac:dyDescent="0.3">
      <c r="A73" s="12"/>
      <c r="B73" s="33">
        <v>0.9</v>
      </c>
      <c r="C73" s="13">
        <v>67</v>
      </c>
      <c r="D73" s="15">
        <f>MROUND(SUM($B$7:$B73)*$C$4,0.5)</f>
        <v>0</v>
      </c>
      <c r="E73" s="15">
        <f>MROUND(SUM($B$20:$B73)*$C$4,0.5)</f>
        <v>0</v>
      </c>
      <c r="F73" s="15">
        <f>MROUND(SUM($B$29:$B73)*$C$4,0.5)</f>
        <v>0</v>
      </c>
      <c r="G73" s="15">
        <f>MROUND(SUM($B$34:$B73)*$C$4,0.5)</f>
        <v>0</v>
      </c>
      <c r="H73" s="15">
        <f>MROUND(SUM($B$39:$B73)*$C$4,0.5)</f>
        <v>0</v>
      </c>
      <c r="I73" s="15">
        <f>MROUND(SUM($B$43:$B73)*$C$4,0.5)</f>
        <v>0</v>
      </c>
      <c r="J73" s="15">
        <f>MROUND(SUM($B$49:$B73)*$C$4,0.5)</f>
        <v>0</v>
      </c>
      <c r="K73" s="15">
        <f>MROUND(SUM($B$58:$B73)*$C$4,0.5)</f>
        <v>0</v>
      </c>
      <c r="L73" s="23"/>
      <c r="M73" s="20"/>
      <c r="N73" s="31"/>
      <c r="O73" s="29"/>
    </row>
    <row r="74" spans="1:15" ht="22.5" hidden="1" customHeight="1" thickBot="1" x14ac:dyDescent="0.3">
      <c r="A74" s="12"/>
      <c r="B74" s="33">
        <v>0.9</v>
      </c>
      <c r="C74" s="13">
        <v>68</v>
      </c>
      <c r="D74" s="15">
        <f>MROUND(SUM($B$7:$B74)*$C$4,0.5)</f>
        <v>0</v>
      </c>
      <c r="E74" s="15">
        <f>MROUND(SUM($B$20:$B74)*$C$4,0.5)</f>
        <v>0</v>
      </c>
      <c r="F74" s="15">
        <f>MROUND(SUM($B$29:$B74)*$C$4,0.5)</f>
        <v>0</v>
      </c>
      <c r="G74" s="15">
        <f>MROUND(SUM($B$34:$B74)*$C$4,0.5)</f>
        <v>0</v>
      </c>
      <c r="H74" s="15">
        <f>MROUND(SUM($B$39:$B74)*$C$4,0.5)</f>
        <v>0</v>
      </c>
      <c r="I74" s="15">
        <f>MROUND(SUM($B$43:$B74)*$C$4,0.5)</f>
        <v>0</v>
      </c>
      <c r="J74" s="15">
        <f>MROUND(SUM($B$49:$B74)*$C$4,0.5)</f>
        <v>0</v>
      </c>
      <c r="K74" s="15">
        <f>MROUND(SUM($B$58:$B74)*$C$4,0.5)</f>
        <v>0</v>
      </c>
      <c r="L74" s="23"/>
      <c r="M74" s="20"/>
      <c r="N74" s="31"/>
      <c r="O74" s="29"/>
    </row>
    <row r="75" spans="1:15" ht="22.5" hidden="1" customHeight="1" thickBot="1" x14ac:dyDescent="0.3">
      <c r="A75" s="12"/>
      <c r="B75" s="33">
        <v>0.9</v>
      </c>
      <c r="C75" s="13">
        <v>69</v>
      </c>
      <c r="D75" s="15">
        <f>MROUND(SUM($B$7:$B75)*$C$4,0.5)</f>
        <v>0</v>
      </c>
      <c r="E75" s="15">
        <f>MROUND(SUM($B$20:$B75)*$C$4,0.5)</f>
        <v>0</v>
      </c>
      <c r="F75" s="15">
        <f>MROUND(SUM($B$29:$B75)*$C$4,0.5)</f>
        <v>0</v>
      </c>
      <c r="G75" s="15">
        <f>MROUND(SUM($B$34:$B75)*$C$4,0.5)</f>
        <v>0</v>
      </c>
      <c r="H75" s="15">
        <f>MROUND(SUM($B$39:$B75)*$C$4,0.5)</f>
        <v>0</v>
      </c>
      <c r="I75" s="15">
        <f>MROUND(SUM($B$43:$B75)*$C$4,0.5)</f>
        <v>0</v>
      </c>
      <c r="J75" s="15">
        <f>MROUND(SUM($B$49:$B75)*$C$4,0.5)</f>
        <v>0</v>
      </c>
      <c r="K75" s="15">
        <f>MROUND(SUM($B$58:$B75)*$C$4,0.5)</f>
        <v>0</v>
      </c>
      <c r="L75" s="23"/>
      <c r="M75" s="20"/>
      <c r="N75" s="31"/>
      <c r="O75" s="29"/>
    </row>
    <row r="76" spans="1:15" ht="22.5" hidden="1" customHeight="1" thickBot="1" x14ac:dyDescent="0.3">
      <c r="A76" s="12"/>
      <c r="B76" s="33">
        <v>0.9</v>
      </c>
      <c r="C76" s="13">
        <v>70</v>
      </c>
      <c r="D76" s="15">
        <f>MROUND(SUM($B$7:$B76)*$C$4,0.5)</f>
        <v>0</v>
      </c>
      <c r="E76" s="15">
        <f>MROUND(SUM($B$20:$B76)*$C$4,0.5)</f>
        <v>0</v>
      </c>
      <c r="F76" s="15">
        <f>MROUND(SUM($B$29:$B76)*$C$4,0.5)</f>
        <v>0</v>
      </c>
      <c r="G76" s="15">
        <f>MROUND(SUM($B$34:$B76)*$C$4,0.5)</f>
        <v>0</v>
      </c>
      <c r="H76" s="15">
        <f>MROUND(SUM($B$39:$B76)*$C$4,0.5)</f>
        <v>0</v>
      </c>
      <c r="I76" s="15">
        <f>MROUND(SUM($B$43:$B76)*$C$4,0.5)</f>
        <v>0</v>
      </c>
      <c r="J76" s="15">
        <f>MROUND(SUM($B$49:$B76)*$C$4,0.5)</f>
        <v>0</v>
      </c>
      <c r="K76" s="15">
        <f>MROUND(SUM($B$58:$B76)*$C$4,0.5)</f>
        <v>0</v>
      </c>
      <c r="L76" s="23"/>
      <c r="M76" s="20"/>
      <c r="N76" s="31"/>
      <c r="O76" s="29"/>
    </row>
    <row r="77" spans="1:15" ht="22.5" hidden="1" customHeight="1" thickBot="1" x14ac:dyDescent="0.3">
      <c r="A77" s="12"/>
      <c r="B77" s="33">
        <v>0.9</v>
      </c>
      <c r="C77" s="13">
        <v>71</v>
      </c>
      <c r="D77" s="15">
        <f>MROUND(SUM($B$7:$B77)*$C$4,0.5)</f>
        <v>0</v>
      </c>
      <c r="E77" s="15">
        <f>MROUND(SUM($B$20:$B77)*$C$4,0.5)</f>
        <v>0</v>
      </c>
      <c r="F77" s="15">
        <f>MROUND(SUM($B$29:$B77)*$C$4,0.5)</f>
        <v>0</v>
      </c>
      <c r="G77" s="15">
        <f>MROUND(SUM($B$34:$B77)*$C$4,0.5)</f>
        <v>0</v>
      </c>
      <c r="H77" s="15">
        <f>MROUND(SUM($B$39:$B77)*$C$4,0.5)</f>
        <v>0</v>
      </c>
      <c r="I77" s="15">
        <f>MROUND(SUM($B$43:$B77)*$C$4,0.5)</f>
        <v>0</v>
      </c>
      <c r="J77" s="15">
        <f>MROUND(SUM($B$49:$B77)*$C$4,0.5)</f>
        <v>0</v>
      </c>
      <c r="K77" s="15">
        <f>MROUND(SUM($B$58:$B77)*$C$4,0.5)</f>
        <v>0</v>
      </c>
      <c r="L77" s="23"/>
      <c r="M77" s="20"/>
      <c r="N77" s="31"/>
      <c r="O77" s="29"/>
    </row>
    <row r="78" spans="1:15" ht="35.25" customHeight="1" thickBot="1" x14ac:dyDescent="0.3">
      <c r="A78" s="30" t="s">
        <v>21</v>
      </c>
      <c r="B78" s="28">
        <v>0.8</v>
      </c>
      <c r="C78" s="13">
        <v>72</v>
      </c>
      <c r="D78" s="15">
        <f>MROUND(SUM($B$7:$B78)*$C$4,0.5)</f>
        <v>0</v>
      </c>
      <c r="E78" s="15">
        <f>MROUND(SUM($B$20:$B78)*$C$4,0.5)</f>
        <v>0</v>
      </c>
      <c r="F78" s="15">
        <f>MROUND(SUM($B$29:$B78)*$C$4,0.5)</f>
        <v>0</v>
      </c>
      <c r="G78" s="15">
        <f>MROUND(SUM($B$34:$B78)*$C$4,0.5)</f>
        <v>0</v>
      </c>
      <c r="H78" s="15">
        <f>MROUND(SUM($B$39:$B78)*$C$4,0.5)</f>
        <v>0</v>
      </c>
      <c r="I78" s="15">
        <f>MROUND(SUM($B$43:$B78)*$C$4,0.5)</f>
        <v>0</v>
      </c>
      <c r="J78" s="15">
        <f>MROUND(SUM($B$49:$B78)*$C$4,0.5)</f>
        <v>0</v>
      </c>
      <c r="K78" s="15">
        <f>MROUND(SUM($B$58:$B78)*$C$4,0.5)</f>
        <v>0</v>
      </c>
      <c r="L78" s="15">
        <f>MROUND(SUM($B$73:$B78)*$C$4,0.5)</f>
        <v>0</v>
      </c>
      <c r="M78" s="32"/>
      <c r="N78" s="31">
        <f>M87</f>
        <v>0</v>
      </c>
      <c r="O78" s="29">
        <f>M91</f>
        <v>0</v>
      </c>
    </row>
    <row r="79" spans="1:15" ht="22.5" hidden="1" customHeight="1" thickBot="1" x14ac:dyDescent="0.3">
      <c r="A79" s="30"/>
      <c r="B79" s="28">
        <v>0.8</v>
      </c>
      <c r="C79" s="13">
        <v>73</v>
      </c>
      <c r="D79" s="15">
        <f>MROUND(SUM($B$7:$B79)*$C$4,0.5)</f>
        <v>0</v>
      </c>
      <c r="E79" s="15">
        <f>MROUND(SUM($B$20:$B79)*$C$4,0.5)</f>
        <v>0</v>
      </c>
      <c r="F79" s="15">
        <f>MROUND(SUM($B$29:$B79)*$C$4,0.5)</f>
        <v>0</v>
      </c>
      <c r="G79" s="15">
        <f>MROUND(SUM($B$34:$B79)*$C$4,0.5)</f>
        <v>0</v>
      </c>
      <c r="H79" s="15">
        <f>MROUND(SUM($B$39:$B79)*$C$4,0.5)</f>
        <v>0</v>
      </c>
      <c r="I79" s="15">
        <f>MROUND(SUM($B$43:$B79)*$C$4,0.5)</f>
        <v>0</v>
      </c>
      <c r="J79" s="15">
        <f>MROUND(SUM($B$49:$B79)*$C$4,0.5)</f>
        <v>0</v>
      </c>
      <c r="K79" s="15">
        <f>MROUND(SUM($B$58:$B79)*$C$4,0.5)</f>
        <v>0</v>
      </c>
      <c r="L79" s="15">
        <f>MROUND(SUM($B$73:$B79)*$C$4,0.5)</f>
        <v>0</v>
      </c>
      <c r="M79" s="32"/>
      <c r="N79" s="31"/>
      <c r="O79" s="29"/>
    </row>
    <row r="80" spans="1:15" ht="22.5" hidden="1" customHeight="1" thickBot="1" x14ac:dyDescent="0.3">
      <c r="A80" s="30"/>
      <c r="B80" s="28">
        <v>0.8</v>
      </c>
      <c r="C80" s="13">
        <v>74</v>
      </c>
      <c r="D80" s="15">
        <f>MROUND(SUM($B$7:$B80)*$C$4,0.5)</f>
        <v>0</v>
      </c>
      <c r="E80" s="15">
        <f>MROUND(SUM($B$20:$B80)*$C$4,0.5)</f>
        <v>0</v>
      </c>
      <c r="F80" s="15">
        <f>MROUND(SUM($B$29:$B80)*$C$4,0.5)</f>
        <v>0</v>
      </c>
      <c r="G80" s="15">
        <f>MROUND(SUM($B$34:$B80)*$C$4,0.5)</f>
        <v>0</v>
      </c>
      <c r="H80" s="15">
        <f>MROUND(SUM($B$39:$B80)*$C$4,0.5)</f>
        <v>0</v>
      </c>
      <c r="I80" s="15">
        <f>MROUND(SUM($B$43:$B80)*$C$4,0.5)</f>
        <v>0</v>
      </c>
      <c r="J80" s="15">
        <f>MROUND(SUM($B$49:$B80)*$C$4,0.5)</f>
        <v>0</v>
      </c>
      <c r="K80" s="15">
        <f>MROUND(SUM($B$58:$B80)*$C$4,0.5)</f>
        <v>0</v>
      </c>
      <c r="L80" s="15">
        <f>MROUND(SUM($B$73:$B80)*$C$4,0.5)</f>
        <v>0</v>
      </c>
      <c r="M80" s="32"/>
      <c r="N80" s="31"/>
      <c r="O80" s="29"/>
    </row>
    <row r="81" spans="1:15" ht="22.5" hidden="1" customHeight="1" thickBot="1" x14ac:dyDescent="0.3">
      <c r="A81" s="30"/>
      <c r="B81" s="28">
        <v>0.8</v>
      </c>
      <c r="C81" s="13">
        <v>75</v>
      </c>
      <c r="D81" s="15">
        <f>MROUND(SUM($B$7:$B81)*$C$4,0.5)</f>
        <v>0</v>
      </c>
      <c r="E81" s="15">
        <f>MROUND(SUM($B$20:$B81)*$C$4,0.5)</f>
        <v>0</v>
      </c>
      <c r="F81" s="15">
        <f>MROUND(SUM($B$29:$B81)*$C$4,0.5)</f>
        <v>0</v>
      </c>
      <c r="G81" s="15">
        <f>MROUND(SUM($B$34:$B81)*$C$4,0.5)</f>
        <v>0</v>
      </c>
      <c r="H81" s="15">
        <f>MROUND(SUM($B$39:$B81)*$C$4,0.5)</f>
        <v>0</v>
      </c>
      <c r="I81" s="15">
        <f>MROUND(SUM($B$43:$B81)*$C$4,0.5)</f>
        <v>0</v>
      </c>
      <c r="J81" s="15">
        <f>MROUND(SUM($B$49:$B81)*$C$4,0.5)</f>
        <v>0</v>
      </c>
      <c r="K81" s="15">
        <f>MROUND(SUM($B$58:$B81)*$C$4,0.5)</f>
        <v>0</v>
      </c>
      <c r="L81" s="15">
        <f>MROUND(SUM($B$73:$B81)*$C$4,0.5)</f>
        <v>0</v>
      </c>
      <c r="M81" s="32"/>
      <c r="N81" s="31"/>
      <c r="O81" s="29"/>
    </row>
    <row r="82" spans="1:15" ht="22.5" hidden="1" customHeight="1" thickBot="1" x14ac:dyDescent="0.3">
      <c r="A82" s="30"/>
      <c r="B82" s="28">
        <v>0.8</v>
      </c>
      <c r="C82" s="13">
        <v>76</v>
      </c>
      <c r="D82" s="15">
        <f>MROUND(SUM($B$7:$B82)*$C$4,0.5)</f>
        <v>0</v>
      </c>
      <c r="E82" s="15">
        <f>MROUND(SUM($B$20:$B82)*$C$4,0.5)</f>
        <v>0</v>
      </c>
      <c r="F82" s="15">
        <f>MROUND(SUM($B$29:$B82)*$C$4,0.5)</f>
        <v>0</v>
      </c>
      <c r="G82" s="15">
        <f>MROUND(SUM($B$34:$B82)*$C$4,0.5)</f>
        <v>0</v>
      </c>
      <c r="H82" s="15">
        <f>MROUND(SUM($B$39:$B82)*$C$4,0.5)</f>
        <v>0</v>
      </c>
      <c r="I82" s="15">
        <f>MROUND(SUM($B$43:$B82)*$C$4,0.5)</f>
        <v>0</v>
      </c>
      <c r="J82" s="15">
        <f>MROUND(SUM($B$49:$B82)*$C$4,0.5)</f>
        <v>0</v>
      </c>
      <c r="K82" s="15">
        <f>MROUND(SUM($B$58:$B82)*$C$4,0.5)</f>
        <v>0</v>
      </c>
      <c r="L82" s="15">
        <f>MROUND(SUM($B$73:$B82)*$C$4,0.5)</f>
        <v>0</v>
      </c>
      <c r="M82" s="32"/>
      <c r="N82" s="31"/>
      <c r="O82" s="29"/>
    </row>
    <row r="83" spans="1:15" ht="22.5" hidden="1" customHeight="1" thickBot="1" x14ac:dyDescent="0.3">
      <c r="A83" s="30"/>
      <c r="B83" s="28">
        <v>0.8</v>
      </c>
      <c r="C83" s="13">
        <v>77</v>
      </c>
      <c r="D83" s="15">
        <f>MROUND(SUM($B$7:$B83)*$C$4,0.5)</f>
        <v>0</v>
      </c>
      <c r="E83" s="15">
        <f>MROUND(SUM($B$20:$B83)*$C$4,0.5)</f>
        <v>0</v>
      </c>
      <c r="F83" s="15">
        <f>MROUND(SUM($B$29:$B83)*$C$4,0.5)</f>
        <v>0</v>
      </c>
      <c r="G83" s="15">
        <f>MROUND(SUM($B$34:$B83)*$C$4,0.5)</f>
        <v>0</v>
      </c>
      <c r="H83" s="15">
        <f>MROUND(SUM($B$39:$B83)*$C$4,0.5)</f>
        <v>0</v>
      </c>
      <c r="I83" s="15">
        <f>MROUND(SUM($B$43:$B83)*$C$4,0.5)</f>
        <v>0</v>
      </c>
      <c r="J83" s="15">
        <f>MROUND(SUM($B$49:$B83)*$C$4,0.5)</f>
        <v>0</v>
      </c>
      <c r="K83" s="15">
        <f>MROUND(SUM($B$58:$B83)*$C$4,0.5)</f>
        <v>0</v>
      </c>
      <c r="L83" s="15">
        <f>MROUND(SUM($B$73:$B83)*$C$4,0.5)</f>
        <v>0</v>
      </c>
      <c r="M83" s="32"/>
      <c r="N83" s="31"/>
      <c r="O83" s="29"/>
    </row>
    <row r="84" spans="1:15" ht="22.5" hidden="1" customHeight="1" thickBot="1" x14ac:dyDescent="0.3">
      <c r="A84" s="30"/>
      <c r="B84" s="28">
        <v>0.8</v>
      </c>
      <c r="C84" s="13">
        <v>78</v>
      </c>
      <c r="D84" s="15">
        <f>MROUND(SUM($B$7:$B84)*$C$4,0.5)</f>
        <v>0</v>
      </c>
      <c r="E84" s="15">
        <f>MROUND(SUM($B$20:$B84)*$C$4,0.5)</f>
        <v>0</v>
      </c>
      <c r="F84" s="15">
        <f>MROUND(SUM($B$29:$B84)*$C$4,0.5)</f>
        <v>0</v>
      </c>
      <c r="G84" s="15">
        <f>MROUND(SUM($B$34:$B84)*$C$4,0.5)</f>
        <v>0</v>
      </c>
      <c r="H84" s="15">
        <f>MROUND(SUM($B$39:$B84)*$C$4,0.5)</f>
        <v>0</v>
      </c>
      <c r="I84" s="15">
        <f>MROUND(SUM($B$43:$B84)*$C$4,0.5)</f>
        <v>0</v>
      </c>
      <c r="J84" s="15">
        <f>MROUND(SUM($B$49:$B84)*$C$4,0.5)</f>
        <v>0</v>
      </c>
      <c r="K84" s="15">
        <f>MROUND(SUM($B$58:$B84)*$C$4,0.5)</f>
        <v>0</v>
      </c>
      <c r="L84" s="15">
        <f>MROUND(SUM($B$73:$B84)*$C$4,0.5)</f>
        <v>0</v>
      </c>
      <c r="M84" s="32"/>
      <c r="N84" s="31"/>
      <c r="O84" s="29"/>
    </row>
    <row r="85" spans="1:15" ht="22.5" hidden="1" customHeight="1" thickBot="1" x14ac:dyDescent="0.3">
      <c r="A85" s="30"/>
      <c r="B85" s="28">
        <v>0.8</v>
      </c>
      <c r="C85" s="13">
        <v>79</v>
      </c>
      <c r="D85" s="15">
        <f>MROUND(SUM($B$7:$B85)*$C$4,0.5)</f>
        <v>0</v>
      </c>
      <c r="E85" s="15">
        <f>MROUND(SUM($B$20:$B85)*$C$4,0.5)</f>
        <v>0</v>
      </c>
      <c r="F85" s="15">
        <f>MROUND(SUM($B$29:$B85)*$C$4,0.5)</f>
        <v>0</v>
      </c>
      <c r="G85" s="15">
        <f>MROUND(SUM($B$34:$B85)*$C$4,0.5)</f>
        <v>0</v>
      </c>
      <c r="H85" s="15">
        <f>MROUND(SUM($B$39:$B85)*$C$4,0.5)</f>
        <v>0</v>
      </c>
      <c r="I85" s="15">
        <f>MROUND(SUM($B$43:$B85)*$C$4,0.5)</f>
        <v>0</v>
      </c>
      <c r="J85" s="15">
        <f>MROUND(SUM($B$49:$B85)*$C$4,0.5)</f>
        <v>0</v>
      </c>
      <c r="K85" s="15">
        <f>MROUND(SUM($B$58:$B85)*$C$4,0.5)</f>
        <v>0</v>
      </c>
      <c r="L85" s="15">
        <f>MROUND(SUM($B$73:$B85)*$C$4,0.5)</f>
        <v>0</v>
      </c>
      <c r="M85" s="32"/>
      <c r="N85" s="31"/>
      <c r="O85" s="29"/>
    </row>
    <row r="86" spans="1:15" ht="22.5" hidden="1" customHeight="1" thickBot="1" x14ac:dyDescent="0.3">
      <c r="A86" s="30"/>
      <c r="B86" s="28">
        <v>0.8</v>
      </c>
      <c r="C86" s="13">
        <v>80</v>
      </c>
      <c r="D86" s="15">
        <f>MROUND(SUM($B$7:$B86)*$C$4,0.5)</f>
        <v>0</v>
      </c>
      <c r="E86" s="15">
        <f>MROUND(SUM($B$20:$B86)*$C$4,0.5)</f>
        <v>0</v>
      </c>
      <c r="F86" s="15">
        <f>MROUND(SUM($B$29:$B86)*$C$4,0.5)</f>
        <v>0</v>
      </c>
      <c r="G86" s="15">
        <f>MROUND(SUM($B$34:$B86)*$C$4,0.5)</f>
        <v>0</v>
      </c>
      <c r="H86" s="15">
        <f>MROUND(SUM($B$39:$B86)*$C$4,0.5)</f>
        <v>0</v>
      </c>
      <c r="I86" s="15">
        <f>MROUND(SUM($B$43:$B86)*$C$4,0.5)</f>
        <v>0</v>
      </c>
      <c r="J86" s="15">
        <f>MROUND(SUM($B$49:$B86)*$C$4,0.5)</f>
        <v>0</v>
      </c>
      <c r="K86" s="15">
        <f>MROUND(SUM($B$58:$B86)*$C$4,0.5)</f>
        <v>0</v>
      </c>
      <c r="L86" s="15">
        <f>MROUND(SUM($B$73:$B86)*$C$4,0.5)</f>
        <v>0</v>
      </c>
      <c r="M86" s="32"/>
      <c r="N86" s="31"/>
      <c r="O86" s="29"/>
    </row>
    <row r="87" spans="1:15" ht="30.75" customHeight="1" thickBot="1" x14ac:dyDescent="0.3">
      <c r="A87" s="30" t="s">
        <v>22</v>
      </c>
      <c r="B87" s="28">
        <v>0.8</v>
      </c>
      <c r="C87" s="13">
        <v>81</v>
      </c>
      <c r="D87" s="15">
        <f>MROUND(SUM($B$7:$B87)*$C$4,0.5)</f>
        <v>0</v>
      </c>
      <c r="E87" s="15">
        <f>MROUND(SUM($B$20:$B87)*$C$4,0.5)</f>
        <v>0</v>
      </c>
      <c r="F87" s="15">
        <f>MROUND(SUM($B$29:$B87)*$C$4,0.5)</f>
        <v>0</v>
      </c>
      <c r="G87" s="15">
        <f>MROUND(SUM($B$34:$B87)*$C$4,0.5)</f>
        <v>0</v>
      </c>
      <c r="H87" s="15">
        <f>MROUND(SUM($B$39:$B87)*$C$4,0.5)</f>
        <v>0</v>
      </c>
      <c r="I87" s="15">
        <f>MROUND(SUM($B$43:$B87)*$C$4,0.5)</f>
        <v>0</v>
      </c>
      <c r="J87" s="15">
        <f>MROUND(SUM($B$49:$B87)*$C$4,0.5)</f>
        <v>0</v>
      </c>
      <c r="K87" s="15">
        <f>MROUND(SUM($B$58:$B87)*$C$4,0.5)</f>
        <v>0</v>
      </c>
      <c r="L87" s="15">
        <f>MROUND(SUM($B$73:$B87)*$C$4,0.5)</f>
        <v>0</v>
      </c>
      <c r="M87" s="15">
        <f>MROUND(SUM($B$79:$B87)*$C$4,0.5)</f>
        <v>0</v>
      </c>
      <c r="N87" s="32"/>
      <c r="O87" s="29">
        <f>N91</f>
        <v>0</v>
      </c>
    </row>
    <row r="88" spans="1:15" ht="22.5" hidden="1" customHeight="1" thickBot="1" x14ac:dyDescent="0.3">
      <c r="A88" s="30"/>
      <c r="B88" s="28">
        <v>0.8</v>
      </c>
      <c r="C88" s="13">
        <v>82</v>
      </c>
      <c r="D88" s="15">
        <f>MROUND(SUM($B$7:$B88)*$C$4,0.5)</f>
        <v>0</v>
      </c>
      <c r="E88" s="15">
        <f>MROUND(SUM($B$20:$B88)*$C$4,0.5)</f>
        <v>0</v>
      </c>
      <c r="F88" s="15">
        <f>MROUND(SUM($B$29:$B88)*$C$4,0.5)</f>
        <v>0</v>
      </c>
      <c r="G88" s="15">
        <f>MROUND(SUM($B$34:$B88)*$C$4,0.5)</f>
        <v>0</v>
      </c>
      <c r="H88" s="15">
        <f>MROUND(SUM($B$39:$B88)*$C$4,0.5)</f>
        <v>0</v>
      </c>
      <c r="I88" s="15">
        <f>MROUND(SUM($B$43:$B88)*$C$4,0.5)</f>
        <v>0</v>
      </c>
      <c r="J88" s="15">
        <f>MROUND(SUM($B$49:$B88)*$C$4,0.5)</f>
        <v>0</v>
      </c>
      <c r="K88" s="15">
        <f>MROUND(SUM($B$58:$B88)*$C$4,0.5)</f>
        <v>0</v>
      </c>
      <c r="L88" s="15">
        <f>MROUND(SUM($B$73:$B88)*$C$4,0.5)</f>
        <v>0</v>
      </c>
      <c r="M88" s="15">
        <f>MROUND(SUM($B$79:$B88)*$C$4,0.5)</f>
        <v>0</v>
      </c>
      <c r="N88" s="32"/>
      <c r="O88" s="29"/>
    </row>
    <row r="89" spans="1:15" ht="22.5" hidden="1" customHeight="1" thickBot="1" x14ac:dyDescent="0.3">
      <c r="A89" s="30"/>
      <c r="B89" s="28">
        <v>0.8</v>
      </c>
      <c r="C89" s="13">
        <v>83</v>
      </c>
      <c r="D89" s="15">
        <f>MROUND(SUM($B$7:$B89)*$C$4,0.5)</f>
        <v>0</v>
      </c>
      <c r="E89" s="15">
        <f>MROUND(SUM($B$20:$B89)*$C$4,0.5)</f>
        <v>0</v>
      </c>
      <c r="F89" s="15">
        <f>MROUND(SUM($B$29:$B89)*$C$4,0.5)</f>
        <v>0</v>
      </c>
      <c r="G89" s="15">
        <f>MROUND(SUM($B$34:$B89)*$C$4,0.5)</f>
        <v>0</v>
      </c>
      <c r="H89" s="15">
        <f>MROUND(SUM($B$39:$B89)*$C$4,0.5)</f>
        <v>0</v>
      </c>
      <c r="I89" s="15">
        <f>MROUND(SUM($B$43:$B89)*$C$4,0.5)</f>
        <v>0</v>
      </c>
      <c r="J89" s="15">
        <f>MROUND(SUM($B$49:$B89)*$C$4,0.5)</f>
        <v>0</v>
      </c>
      <c r="K89" s="15">
        <f>MROUND(SUM($B$58:$B89)*$C$4,0.5)</f>
        <v>0</v>
      </c>
      <c r="L89" s="15">
        <f>MROUND(SUM($B$73:$B89)*$C$4,0.5)</f>
        <v>0</v>
      </c>
      <c r="M89" s="15">
        <f>MROUND(SUM($B$79:$B89)*$C$4,0.5)</f>
        <v>0</v>
      </c>
      <c r="N89" s="32"/>
      <c r="O89" s="29"/>
    </row>
    <row r="90" spans="1:15" ht="6" hidden="1" customHeight="1" thickBot="1" x14ac:dyDescent="0.3">
      <c r="A90" s="30"/>
      <c r="B90" s="28">
        <v>0.8</v>
      </c>
      <c r="C90" s="13">
        <v>84</v>
      </c>
      <c r="D90" s="15">
        <f>MROUND(SUM($B$7:$B90)*$C$4,0.5)</f>
        <v>0</v>
      </c>
      <c r="E90" s="15">
        <f>MROUND(SUM($B$20:$B90)*$C$4,0.5)</f>
        <v>0</v>
      </c>
      <c r="F90" s="15">
        <f>MROUND(SUM($B$29:$B90)*$C$4,0.5)</f>
        <v>0</v>
      </c>
      <c r="G90" s="15">
        <f>MROUND(SUM($B$34:$B90)*$C$4,0.5)</f>
        <v>0</v>
      </c>
      <c r="H90" s="15">
        <f>MROUND(SUM($B$39:$B90)*$C$4,0.5)</f>
        <v>0</v>
      </c>
      <c r="I90" s="15">
        <f>MROUND(SUM($B$43:$B90)*$C$4,0.5)</f>
        <v>0</v>
      </c>
      <c r="J90" s="15">
        <f>MROUND(SUM($B$49:$B90)*$C$4,0.5)</f>
        <v>0</v>
      </c>
      <c r="K90" s="15">
        <f>MROUND(SUM($B$58:$B90)*$C$4,0.5)</f>
        <v>0</v>
      </c>
      <c r="L90" s="15">
        <f>MROUND(SUM($B$73:$B90)*$C$4,0.5)</f>
        <v>0</v>
      </c>
      <c r="M90" s="15">
        <f>MROUND(SUM($B$79:$B90)*$C$4,0.5)</f>
        <v>0</v>
      </c>
      <c r="N90" s="32"/>
      <c r="O90" s="29"/>
    </row>
    <row r="91" spans="1:15" ht="31.5" customHeight="1" thickBot="1" x14ac:dyDescent="0.3">
      <c r="A91" s="12" t="s">
        <v>23</v>
      </c>
      <c r="B91" s="34">
        <v>0.8</v>
      </c>
      <c r="C91" s="13">
        <v>85</v>
      </c>
      <c r="D91" s="15">
        <f>MROUND(SUM($B$7:$B91)*$C$4,0.5)</f>
        <v>0</v>
      </c>
      <c r="E91" s="15">
        <f>MROUND(SUM($B$20:$B91)*$C$4,0.5)</f>
        <v>0</v>
      </c>
      <c r="F91" s="15">
        <f>MROUND(SUM($B$29:$B91)*$C$4,0.5)</f>
        <v>0</v>
      </c>
      <c r="G91" s="15">
        <f>MROUND(SUM($B$34:$B91)*$C$4,0.5)</f>
        <v>0</v>
      </c>
      <c r="H91" s="15">
        <f>MROUND(SUM($B$39:$B91)*$C$4,0.5)</f>
        <v>0</v>
      </c>
      <c r="I91" s="15">
        <f>MROUND(SUM($B$43:$B91)*$C$4,0.5)</f>
        <v>0</v>
      </c>
      <c r="J91" s="15">
        <f>MROUND(SUM($B$49:$B91)*$C$4,0.5)</f>
        <v>0</v>
      </c>
      <c r="K91" s="15">
        <f>MROUND(SUM($B$58:$B91)*$C$4,0.5)</f>
        <v>0</v>
      </c>
      <c r="L91" s="15">
        <f>MROUND(SUM($B$73:$B91)*$C$4,0.5)</f>
        <v>0</v>
      </c>
      <c r="M91" s="15">
        <f>MROUND(SUM($B$79:$B91)*$C$4,0.5)</f>
        <v>0</v>
      </c>
      <c r="N91" s="15">
        <f>MROUND(SUM($B$88:$B91)*$C$4,0.5)</f>
        <v>0</v>
      </c>
      <c r="O91" s="35"/>
    </row>
  </sheetData>
  <mergeCells count="4">
    <mergeCell ref="A2:O2"/>
    <mergeCell ref="A3:O3"/>
    <mergeCell ref="A4:B4"/>
    <mergeCell ref="C4:O4"/>
  </mergeCells>
  <printOptions horizontalCentered="1"/>
  <pageMargins left="0.54" right="0.6" top="0.74803149606299213" bottom="0.74803149606299213" header="0.31496062992125984" footer="0.31496062992125984"/>
  <pageSetup paperSize="9" scale="63" fitToHeight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34998626667073579"/>
    <pageSetUpPr fitToPage="1"/>
  </sheetPr>
  <dimension ref="A1:T110"/>
  <sheetViews>
    <sheetView tabSelected="1" zoomScale="80" zoomScaleNormal="80" workbookViewId="0">
      <selection activeCell="Y44" sqref="Y44"/>
    </sheetView>
  </sheetViews>
  <sheetFormatPr defaultRowHeight="15" x14ac:dyDescent="0.25"/>
  <cols>
    <col min="1" max="1" width="10.7109375" customWidth="1"/>
    <col min="2" max="2" width="4.85546875" customWidth="1"/>
    <col min="3" max="3" width="4.7109375" customWidth="1"/>
    <col min="4" max="4" width="8.7109375" customWidth="1"/>
    <col min="5" max="5" width="7.42578125" customWidth="1"/>
    <col min="6" max="6" width="8.42578125" customWidth="1"/>
    <col min="7" max="7" width="8.140625" customWidth="1"/>
    <col min="8" max="8" width="7" customWidth="1"/>
    <col min="9" max="9" width="6.5703125" customWidth="1"/>
    <col min="10" max="10" width="6.85546875" customWidth="1"/>
    <col min="11" max="11" width="7.140625" customWidth="1"/>
    <col min="12" max="20" width="6.7109375" customWidth="1"/>
    <col min="21" max="21" width="4.28515625" customWidth="1"/>
    <col min="22" max="27" width="9.140625" customWidth="1"/>
  </cols>
  <sheetData>
    <row r="1" spans="1:20" ht="15.75" thickBot="1" x14ac:dyDescent="0.3">
      <c r="A1" t="s">
        <v>0</v>
      </c>
      <c r="C1">
        <v>14</v>
      </c>
    </row>
    <row r="2" spans="1:20" ht="15.75" thickBot="1" x14ac:dyDescent="0.3">
      <c r="A2" s="100" t="s">
        <v>62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2"/>
    </row>
    <row r="3" spans="1:20" ht="15.75" thickBot="1" x14ac:dyDescent="0.3">
      <c r="A3" s="103" t="s">
        <v>1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5"/>
    </row>
    <row r="4" spans="1:20" ht="16.5" customHeight="1" thickBot="1" x14ac:dyDescent="0.3">
      <c r="A4" s="97" t="s">
        <v>2</v>
      </c>
      <c r="B4" s="106"/>
      <c r="C4" s="110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2"/>
    </row>
    <row r="5" spans="1:20" ht="54.75" customHeight="1" thickBot="1" x14ac:dyDescent="0.3">
      <c r="A5" s="1" t="s">
        <v>3</v>
      </c>
      <c r="B5" s="2" t="s">
        <v>4</v>
      </c>
      <c r="C5" s="3" t="s">
        <v>5</v>
      </c>
      <c r="D5" s="4" t="str">
        <f>A6</f>
        <v>Constanța</v>
      </c>
      <c r="E5" s="4" t="str">
        <f>A19</f>
        <v>Valu lui Traian</v>
      </c>
      <c r="F5" s="4" t="str">
        <f>A28</f>
        <v>Murfatlar Pod</v>
      </c>
      <c r="G5" s="4" t="str">
        <f>A33</f>
        <v>Ciocârlia de Sus</v>
      </c>
      <c r="H5" s="4" t="str">
        <f>A37</f>
        <v>Ciocârlia</v>
      </c>
      <c r="I5" s="4" t="str">
        <f>A44</f>
        <v>Cobadin</v>
      </c>
      <c r="J5" s="4" t="str">
        <f>A47</f>
        <v>Viișoara</v>
      </c>
      <c r="K5" s="4" t="str">
        <f>A58</f>
        <v>Pietreni</v>
      </c>
      <c r="L5" s="4" t="str">
        <f>A64</f>
        <v>Deleni</v>
      </c>
      <c r="M5" s="4" t="str">
        <f>A70</f>
        <v>Adamclisi</v>
      </c>
      <c r="N5" s="4" t="str">
        <f>A73</f>
        <v>Zorile</v>
      </c>
      <c r="O5" s="4" t="str">
        <f>A80</f>
        <v>Urluia</v>
      </c>
      <c r="P5" s="4" t="str">
        <f>A86</f>
        <v>Crângu</v>
      </c>
      <c r="Q5" s="4" t="str">
        <f>A90</f>
        <v>Ion Corvin</v>
      </c>
      <c r="R5" s="4" t="str">
        <f>A94</f>
        <v>Floriile</v>
      </c>
      <c r="S5" s="4" t="str">
        <f>A99</f>
        <v>Aliman</v>
      </c>
      <c r="T5" s="4" t="str">
        <f>A104</f>
        <v>Dunăreni</v>
      </c>
    </row>
    <row r="6" spans="1:20" ht="22.5" customHeight="1" thickBot="1" x14ac:dyDescent="0.3">
      <c r="A6" s="7" t="s">
        <v>6</v>
      </c>
      <c r="B6" s="33">
        <v>1.2</v>
      </c>
      <c r="C6" s="9">
        <v>0</v>
      </c>
      <c r="D6" s="10"/>
      <c r="E6" s="11">
        <f>D19</f>
        <v>0</v>
      </c>
      <c r="F6" s="11">
        <f>D28</f>
        <v>0</v>
      </c>
      <c r="G6" s="11">
        <f>D33</f>
        <v>0</v>
      </c>
      <c r="H6" s="11">
        <f>D37</f>
        <v>0</v>
      </c>
      <c r="I6" s="11">
        <f>D44</f>
        <v>0</v>
      </c>
      <c r="J6" s="11">
        <f>D47</f>
        <v>0</v>
      </c>
      <c r="K6" s="11">
        <f>D58</f>
        <v>0</v>
      </c>
      <c r="L6" s="11">
        <f>D64</f>
        <v>0</v>
      </c>
      <c r="M6" s="11">
        <f>D70</f>
        <v>0</v>
      </c>
      <c r="N6" s="29">
        <f>D73</f>
        <v>0</v>
      </c>
      <c r="O6" s="29">
        <f>D80</f>
        <v>0</v>
      </c>
      <c r="P6" s="29">
        <f>D86</f>
        <v>0</v>
      </c>
      <c r="Q6" s="29">
        <f>D90</f>
        <v>0</v>
      </c>
      <c r="R6" s="29">
        <f>D94</f>
        <v>0</v>
      </c>
      <c r="S6" s="29">
        <f>D99</f>
        <v>0</v>
      </c>
      <c r="T6" s="29">
        <f>D104</f>
        <v>0</v>
      </c>
    </row>
    <row r="7" spans="1:20" ht="22.5" hidden="1" customHeight="1" thickBot="1" x14ac:dyDescent="0.3">
      <c r="A7" s="12"/>
      <c r="B7" s="33">
        <v>1.2</v>
      </c>
      <c r="C7" s="13">
        <v>1</v>
      </c>
      <c r="D7" s="14"/>
      <c r="E7" s="15"/>
      <c r="F7" s="15"/>
      <c r="G7" s="15"/>
      <c r="H7" s="15"/>
      <c r="I7" s="15"/>
      <c r="J7" s="15"/>
      <c r="K7" s="15"/>
      <c r="L7" s="15"/>
      <c r="M7" s="15"/>
      <c r="N7" s="31"/>
      <c r="O7" s="31"/>
      <c r="P7" s="31"/>
      <c r="Q7" s="31"/>
      <c r="R7" s="31"/>
      <c r="S7" s="31"/>
      <c r="T7" s="29"/>
    </row>
    <row r="8" spans="1:20" ht="22.5" hidden="1" customHeight="1" thickBot="1" x14ac:dyDescent="0.3">
      <c r="A8" s="12"/>
      <c r="B8" s="33">
        <v>1.2</v>
      </c>
      <c r="C8" s="13">
        <v>2</v>
      </c>
      <c r="D8" s="14"/>
      <c r="E8" s="15"/>
      <c r="F8" s="15"/>
      <c r="G8" s="15"/>
      <c r="H8" s="15"/>
      <c r="I8" s="15"/>
      <c r="J8" s="15"/>
      <c r="K8" s="15"/>
      <c r="L8" s="15"/>
      <c r="M8" s="15"/>
      <c r="N8" s="31"/>
      <c r="O8" s="31"/>
      <c r="P8" s="31"/>
      <c r="Q8" s="31"/>
      <c r="R8" s="31"/>
      <c r="S8" s="31"/>
      <c r="T8" s="29"/>
    </row>
    <row r="9" spans="1:20" ht="22.5" hidden="1" customHeight="1" thickBot="1" x14ac:dyDescent="0.3">
      <c r="A9" s="12"/>
      <c r="B9" s="33">
        <v>1.2</v>
      </c>
      <c r="C9" s="13">
        <v>3</v>
      </c>
      <c r="D9" s="14"/>
      <c r="E9" s="15"/>
      <c r="F9" s="15"/>
      <c r="G9" s="15"/>
      <c r="H9" s="15"/>
      <c r="I9" s="15"/>
      <c r="J9" s="15"/>
      <c r="K9" s="15"/>
      <c r="L9" s="15"/>
      <c r="M9" s="15"/>
      <c r="N9" s="31"/>
      <c r="O9" s="31"/>
      <c r="P9" s="31"/>
      <c r="Q9" s="31"/>
      <c r="R9" s="31"/>
      <c r="S9" s="31"/>
      <c r="T9" s="29"/>
    </row>
    <row r="10" spans="1:20" ht="22.5" hidden="1" customHeight="1" thickBot="1" x14ac:dyDescent="0.3">
      <c r="A10" s="12"/>
      <c r="B10" s="33">
        <v>1.2</v>
      </c>
      <c r="C10" s="13">
        <v>4</v>
      </c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31"/>
      <c r="O10" s="31"/>
      <c r="P10" s="31"/>
      <c r="Q10" s="31"/>
      <c r="R10" s="31"/>
      <c r="S10" s="31"/>
      <c r="T10" s="29"/>
    </row>
    <row r="11" spans="1:20" ht="22.5" hidden="1" customHeight="1" thickBot="1" x14ac:dyDescent="0.3">
      <c r="A11" s="12"/>
      <c r="B11" s="33">
        <v>1.2</v>
      </c>
      <c r="C11" s="13">
        <v>5</v>
      </c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31"/>
      <c r="O11" s="31"/>
      <c r="P11" s="31"/>
      <c r="Q11" s="31"/>
      <c r="R11" s="31"/>
      <c r="S11" s="31"/>
      <c r="T11" s="29"/>
    </row>
    <row r="12" spans="1:20" ht="22.5" hidden="1" customHeight="1" thickBot="1" x14ac:dyDescent="0.3">
      <c r="A12" s="12"/>
      <c r="B12" s="33">
        <v>1.2</v>
      </c>
      <c r="C12" s="13">
        <v>6</v>
      </c>
      <c r="D12" s="14"/>
      <c r="E12" s="15"/>
      <c r="F12" s="15"/>
      <c r="G12" s="15"/>
      <c r="H12" s="15"/>
      <c r="I12" s="15"/>
      <c r="J12" s="15"/>
      <c r="K12" s="15"/>
      <c r="L12" s="15"/>
      <c r="M12" s="15"/>
      <c r="N12" s="31"/>
      <c r="O12" s="31"/>
      <c r="P12" s="31"/>
      <c r="Q12" s="31"/>
      <c r="R12" s="31"/>
      <c r="S12" s="31"/>
      <c r="T12" s="29"/>
    </row>
    <row r="13" spans="1:20" ht="22.5" hidden="1" customHeight="1" thickBot="1" x14ac:dyDescent="0.3">
      <c r="A13" s="12"/>
      <c r="B13" s="33">
        <v>1.2</v>
      </c>
      <c r="C13" s="13">
        <v>7</v>
      </c>
      <c r="D13" s="14"/>
      <c r="E13" s="15"/>
      <c r="F13" s="15"/>
      <c r="G13" s="15"/>
      <c r="H13" s="15"/>
      <c r="I13" s="15"/>
      <c r="J13" s="15"/>
      <c r="K13" s="15"/>
      <c r="L13" s="15"/>
      <c r="M13" s="15"/>
      <c r="N13" s="31"/>
      <c r="O13" s="31"/>
      <c r="P13" s="31"/>
      <c r="Q13" s="31"/>
      <c r="R13" s="31"/>
      <c r="S13" s="31"/>
      <c r="T13" s="29"/>
    </row>
    <row r="14" spans="1:20" ht="22.5" hidden="1" customHeight="1" thickBot="1" x14ac:dyDescent="0.3">
      <c r="A14" s="12"/>
      <c r="B14" s="33">
        <v>1.2</v>
      </c>
      <c r="C14" s="13">
        <v>8</v>
      </c>
      <c r="D14" s="14"/>
      <c r="E14" s="15"/>
      <c r="F14" s="15"/>
      <c r="G14" s="15"/>
      <c r="H14" s="15"/>
      <c r="I14" s="15"/>
      <c r="J14" s="15"/>
      <c r="K14" s="15"/>
      <c r="L14" s="15"/>
      <c r="M14" s="15"/>
      <c r="N14" s="31"/>
      <c r="O14" s="31"/>
      <c r="P14" s="31"/>
      <c r="Q14" s="31"/>
      <c r="R14" s="31"/>
      <c r="S14" s="31"/>
      <c r="T14" s="29"/>
    </row>
    <row r="15" spans="1:20" ht="22.5" hidden="1" customHeight="1" thickBot="1" x14ac:dyDescent="0.3">
      <c r="A15" s="12"/>
      <c r="B15" s="33">
        <v>1.2</v>
      </c>
      <c r="C15" s="13">
        <v>9</v>
      </c>
      <c r="D15" s="14"/>
      <c r="E15" s="15"/>
      <c r="F15" s="15"/>
      <c r="G15" s="15"/>
      <c r="H15" s="15"/>
      <c r="I15" s="15"/>
      <c r="J15" s="15"/>
      <c r="K15" s="15"/>
      <c r="L15" s="15"/>
      <c r="M15" s="15"/>
      <c r="N15" s="31"/>
      <c r="O15" s="31"/>
      <c r="P15" s="31"/>
      <c r="Q15" s="31"/>
      <c r="R15" s="31"/>
      <c r="S15" s="31"/>
      <c r="T15" s="29"/>
    </row>
    <row r="16" spans="1:20" ht="22.5" hidden="1" customHeight="1" thickBot="1" x14ac:dyDescent="0.3">
      <c r="A16" s="12"/>
      <c r="B16" s="33">
        <v>1.2</v>
      </c>
      <c r="C16" s="13">
        <v>10</v>
      </c>
      <c r="D16" s="14"/>
      <c r="E16" s="15"/>
      <c r="F16" s="15"/>
      <c r="G16" s="15"/>
      <c r="H16" s="15"/>
      <c r="I16" s="15"/>
      <c r="J16" s="15"/>
      <c r="K16" s="15"/>
      <c r="L16" s="15"/>
      <c r="M16" s="15"/>
      <c r="N16" s="31"/>
      <c r="O16" s="31"/>
      <c r="P16" s="31"/>
      <c r="Q16" s="31"/>
      <c r="R16" s="31"/>
      <c r="S16" s="31"/>
      <c r="T16" s="29"/>
    </row>
    <row r="17" spans="1:20" ht="22.5" hidden="1" customHeight="1" thickBot="1" x14ac:dyDescent="0.3">
      <c r="A17" s="12"/>
      <c r="B17" s="33">
        <v>1.2</v>
      </c>
      <c r="C17" s="13">
        <v>11</v>
      </c>
      <c r="D17" s="32"/>
      <c r="E17" s="20"/>
      <c r="F17" s="15"/>
      <c r="G17" s="15"/>
      <c r="H17" s="15"/>
      <c r="I17" s="15"/>
      <c r="J17" s="15"/>
      <c r="K17" s="15"/>
      <c r="L17" s="15"/>
      <c r="M17" s="15"/>
      <c r="N17" s="31"/>
      <c r="O17" s="31"/>
      <c r="P17" s="31"/>
      <c r="Q17" s="31"/>
      <c r="R17" s="31"/>
      <c r="S17" s="31"/>
      <c r="T17" s="29"/>
    </row>
    <row r="18" spans="1:20" ht="22.5" hidden="1" customHeight="1" thickBot="1" x14ac:dyDescent="0.3">
      <c r="A18" s="12"/>
      <c r="B18" s="33">
        <v>1.2</v>
      </c>
      <c r="C18" s="13">
        <v>12</v>
      </c>
      <c r="D18" s="32"/>
      <c r="E18" s="20"/>
      <c r="F18" s="15"/>
      <c r="G18" s="15"/>
      <c r="H18" s="15"/>
      <c r="I18" s="15"/>
      <c r="J18" s="15"/>
      <c r="K18" s="15"/>
      <c r="L18" s="15"/>
      <c r="M18" s="15"/>
      <c r="N18" s="31"/>
      <c r="O18" s="31"/>
      <c r="P18" s="31"/>
      <c r="Q18" s="31"/>
      <c r="R18" s="31"/>
      <c r="S18" s="31"/>
      <c r="T18" s="29"/>
    </row>
    <row r="19" spans="1:20" ht="30" customHeight="1" thickBot="1" x14ac:dyDescent="0.3">
      <c r="A19" s="12" t="s">
        <v>7</v>
      </c>
      <c r="B19" s="33">
        <v>1.1499999999999999</v>
      </c>
      <c r="C19" s="13">
        <v>13</v>
      </c>
      <c r="D19" s="15">
        <f>MROUND(SUM($B$7:$B19)*$C$4,0.5)</f>
        <v>0</v>
      </c>
      <c r="E19" s="32"/>
      <c r="F19" s="15">
        <f>E28</f>
        <v>0</v>
      </c>
      <c r="G19" s="15">
        <f>E33</f>
        <v>0</v>
      </c>
      <c r="H19" s="15">
        <f>E37</f>
        <v>0</v>
      </c>
      <c r="I19" s="15">
        <f>E44</f>
        <v>0</v>
      </c>
      <c r="J19" s="15">
        <f>E47</f>
        <v>0</v>
      </c>
      <c r="K19" s="15">
        <f>E58</f>
        <v>0</v>
      </c>
      <c r="L19" s="15">
        <f>E64</f>
        <v>0</v>
      </c>
      <c r="M19" s="15">
        <f>E70</f>
        <v>0</v>
      </c>
      <c r="N19" s="31">
        <f>E73</f>
        <v>0</v>
      </c>
      <c r="O19" s="31">
        <f>E80</f>
        <v>0</v>
      </c>
      <c r="P19" s="31">
        <f>E86</f>
        <v>0</v>
      </c>
      <c r="Q19" s="31">
        <f>E90</f>
        <v>0</v>
      </c>
      <c r="R19" s="31">
        <f>E94</f>
        <v>0</v>
      </c>
      <c r="S19" s="31">
        <f>E99</f>
        <v>0</v>
      </c>
      <c r="T19" s="29">
        <f>E104</f>
        <v>0</v>
      </c>
    </row>
    <row r="20" spans="1:20" ht="22.5" hidden="1" customHeight="1" thickBot="1" x14ac:dyDescent="0.3">
      <c r="A20" s="12"/>
      <c r="B20" s="33">
        <v>1.1499999999999999</v>
      </c>
      <c r="C20" s="13">
        <v>14</v>
      </c>
      <c r="D20" s="15"/>
      <c r="E20" s="32"/>
      <c r="F20" s="15"/>
      <c r="G20" s="15"/>
      <c r="H20" s="15"/>
      <c r="I20" s="15"/>
      <c r="J20" s="15"/>
      <c r="K20" s="15"/>
      <c r="L20" s="15"/>
      <c r="M20" s="15"/>
      <c r="N20" s="31"/>
      <c r="O20" s="31"/>
      <c r="P20" s="31"/>
      <c r="Q20" s="31"/>
      <c r="R20" s="31"/>
      <c r="S20" s="31"/>
      <c r="T20" s="29"/>
    </row>
    <row r="21" spans="1:20" ht="22.5" hidden="1" customHeight="1" thickBot="1" x14ac:dyDescent="0.3">
      <c r="A21" s="12"/>
      <c r="B21" s="33">
        <v>1.1499999999999999</v>
      </c>
      <c r="C21" s="13">
        <v>15</v>
      </c>
      <c r="D21" s="15"/>
      <c r="E21" s="32"/>
      <c r="F21" s="15"/>
      <c r="G21" s="15"/>
      <c r="H21" s="15"/>
      <c r="I21" s="15"/>
      <c r="J21" s="15"/>
      <c r="K21" s="15"/>
      <c r="L21" s="15"/>
      <c r="M21" s="15"/>
      <c r="N21" s="31"/>
      <c r="O21" s="31"/>
      <c r="P21" s="31"/>
      <c r="Q21" s="31"/>
      <c r="R21" s="31"/>
      <c r="S21" s="31"/>
      <c r="T21" s="29"/>
    </row>
    <row r="22" spans="1:20" ht="22.5" hidden="1" customHeight="1" thickBot="1" x14ac:dyDescent="0.3">
      <c r="A22" s="12"/>
      <c r="B22" s="33">
        <v>1.1499999999999999</v>
      </c>
      <c r="C22" s="13">
        <v>16</v>
      </c>
      <c r="D22" s="15"/>
      <c r="E22" s="32"/>
      <c r="F22" s="15"/>
      <c r="G22" s="15"/>
      <c r="H22" s="15"/>
      <c r="I22" s="15"/>
      <c r="J22" s="15"/>
      <c r="K22" s="15"/>
      <c r="L22" s="15"/>
      <c r="M22" s="15"/>
      <c r="N22" s="31"/>
      <c r="O22" s="31"/>
      <c r="P22" s="31"/>
      <c r="Q22" s="31"/>
      <c r="R22" s="31"/>
      <c r="S22" s="31"/>
      <c r="T22" s="29"/>
    </row>
    <row r="23" spans="1:20" ht="22.5" hidden="1" customHeight="1" thickBot="1" x14ac:dyDescent="0.3">
      <c r="A23" s="12"/>
      <c r="B23" s="33">
        <v>1.1499999999999999</v>
      </c>
      <c r="C23" s="13">
        <v>17</v>
      </c>
      <c r="D23" s="15"/>
      <c r="E23" s="32"/>
      <c r="F23" s="20"/>
      <c r="G23" s="15"/>
      <c r="H23" s="15"/>
      <c r="I23" s="15"/>
      <c r="J23" s="15"/>
      <c r="K23" s="15"/>
      <c r="L23" s="15"/>
      <c r="M23" s="15"/>
      <c r="N23" s="31"/>
      <c r="O23" s="31"/>
      <c r="P23" s="31"/>
      <c r="Q23" s="31"/>
      <c r="R23" s="31"/>
      <c r="S23" s="31"/>
      <c r="T23" s="29"/>
    </row>
    <row r="24" spans="1:20" ht="22.5" hidden="1" customHeight="1" thickBot="1" x14ac:dyDescent="0.3">
      <c r="A24" s="12"/>
      <c r="B24" s="33">
        <v>1.1499999999999999</v>
      </c>
      <c r="C24" s="13">
        <v>18</v>
      </c>
      <c r="D24" s="15"/>
      <c r="E24" s="32"/>
      <c r="F24" s="20"/>
      <c r="G24" s="15"/>
      <c r="H24" s="15"/>
      <c r="I24" s="15"/>
      <c r="J24" s="15"/>
      <c r="K24" s="15"/>
      <c r="L24" s="15"/>
      <c r="M24" s="15"/>
      <c r="N24" s="31"/>
      <c r="O24" s="31"/>
      <c r="P24" s="31"/>
      <c r="Q24" s="31"/>
      <c r="R24" s="31"/>
      <c r="S24" s="31"/>
      <c r="T24" s="29"/>
    </row>
    <row r="25" spans="1:20" ht="22.5" hidden="1" customHeight="1" thickBot="1" x14ac:dyDescent="0.3">
      <c r="A25" s="12"/>
      <c r="B25" s="33">
        <v>1.1499999999999999</v>
      </c>
      <c r="C25" s="13">
        <v>19</v>
      </c>
      <c r="D25" s="15"/>
      <c r="E25" s="32"/>
      <c r="F25" s="20"/>
      <c r="G25" s="15"/>
      <c r="H25" s="15"/>
      <c r="I25" s="15"/>
      <c r="J25" s="15"/>
      <c r="K25" s="15"/>
      <c r="L25" s="15"/>
      <c r="M25" s="15"/>
      <c r="N25" s="31"/>
      <c r="O25" s="31"/>
      <c r="P25" s="31"/>
      <c r="Q25" s="31"/>
      <c r="R25" s="31"/>
      <c r="S25" s="31"/>
      <c r="T25" s="29"/>
    </row>
    <row r="26" spans="1:20" ht="22.5" hidden="1" customHeight="1" thickBot="1" x14ac:dyDescent="0.3">
      <c r="A26" s="12"/>
      <c r="B26" s="33">
        <v>1.1499999999999999</v>
      </c>
      <c r="C26" s="13">
        <v>20</v>
      </c>
      <c r="D26" s="15"/>
      <c r="E26" s="32"/>
      <c r="F26" s="20"/>
      <c r="G26" s="15"/>
      <c r="H26" s="15"/>
      <c r="I26" s="15"/>
      <c r="J26" s="15"/>
      <c r="K26" s="15"/>
      <c r="L26" s="15"/>
      <c r="M26" s="15"/>
      <c r="N26" s="31"/>
      <c r="O26" s="31"/>
      <c r="P26" s="31"/>
      <c r="Q26" s="31"/>
      <c r="R26" s="31"/>
      <c r="S26" s="31"/>
      <c r="T26" s="29"/>
    </row>
    <row r="27" spans="1:20" ht="22.5" hidden="1" customHeight="1" thickBot="1" x14ac:dyDescent="0.3">
      <c r="A27" s="12"/>
      <c r="B27" s="33">
        <v>1.1499999999999999</v>
      </c>
      <c r="C27" s="13">
        <v>21</v>
      </c>
      <c r="D27" s="15"/>
      <c r="E27" s="32"/>
      <c r="F27" s="20"/>
      <c r="G27" s="15"/>
      <c r="H27" s="15"/>
      <c r="I27" s="15"/>
      <c r="J27" s="15"/>
      <c r="K27" s="15"/>
      <c r="L27" s="15"/>
      <c r="M27" s="15"/>
      <c r="N27" s="31"/>
      <c r="O27" s="31"/>
      <c r="P27" s="31"/>
      <c r="Q27" s="31"/>
      <c r="R27" s="31"/>
      <c r="S27" s="31"/>
      <c r="T27" s="29"/>
    </row>
    <row r="28" spans="1:20" ht="31.5" customHeight="1" thickBot="1" x14ac:dyDescent="0.3">
      <c r="A28" s="12" t="s">
        <v>14</v>
      </c>
      <c r="B28" s="33">
        <v>1.1499999999999999</v>
      </c>
      <c r="C28" s="13">
        <v>22</v>
      </c>
      <c r="D28" s="15">
        <f>MROUND(SUM($B$7:$B28)*$C$4,0.5)</f>
        <v>0</v>
      </c>
      <c r="E28" s="15">
        <f>MROUND(SUM($B$20:$B28)*$C$4,0.5)</f>
        <v>0</v>
      </c>
      <c r="F28" s="32"/>
      <c r="G28" s="15">
        <f>F33</f>
        <v>0</v>
      </c>
      <c r="H28" s="15">
        <f>F37</f>
        <v>0</v>
      </c>
      <c r="I28" s="15">
        <f>F44</f>
        <v>0</v>
      </c>
      <c r="J28" s="15">
        <f>F47</f>
        <v>0</v>
      </c>
      <c r="K28" s="15">
        <f>F58</f>
        <v>0</v>
      </c>
      <c r="L28" s="15">
        <f>F64</f>
        <v>0</v>
      </c>
      <c r="M28" s="15">
        <f>F70</f>
        <v>0</v>
      </c>
      <c r="N28" s="31">
        <f>F73</f>
        <v>0</v>
      </c>
      <c r="O28" s="31">
        <f>F80</f>
        <v>0</v>
      </c>
      <c r="P28" s="31">
        <f>F86</f>
        <v>0</v>
      </c>
      <c r="Q28" s="31">
        <f>F90</f>
        <v>0</v>
      </c>
      <c r="R28" s="31">
        <f>F94</f>
        <v>0</v>
      </c>
      <c r="S28" s="31">
        <f>F99</f>
        <v>0</v>
      </c>
      <c r="T28" s="29">
        <f>F104</f>
        <v>0</v>
      </c>
    </row>
    <row r="29" spans="1:20" ht="22.5" hidden="1" customHeight="1" thickBot="1" x14ac:dyDescent="0.3">
      <c r="A29" s="12"/>
      <c r="B29" s="33">
        <v>1.1499999999999999</v>
      </c>
      <c r="C29" s="13">
        <v>23</v>
      </c>
      <c r="D29" s="15"/>
      <c r="E29" s="15"/>
      <c r="F29" s="32"/>
      <c r="G29" s="20"/>
      <c r="H29" s="15"/>
      <c r="I29" s="15"/>
      <c r="J29" s="15"/>
      <c r="K29" s="15"/>
      <c r="L29" s="15"/>
      <c r="M29" s="15"/>
      <c r="N29" s="31"/>
      <c r="O29" s="31"/>
      <c r="P29" s="31"/>
      <c r="Q29" s="31"/>
      <c r="R29" s="31"/>
      <c r="S29" s="31"/>
      <c r="T29" s="29"/>
    </row>
    <row r="30" spans="1:20" ht="22.5" hidden="1" customHeight="1" thickBot="1" x14ac:dyDescent="0.3">
      <c r="A30" s="12"/>
      <c r="B30" s="33">
        <v>1.1499999999999999</v>
      </c>
      <c r="C30" s="13">
        <v>24</v>
      </c>
      <c r="D30" s="15"/>
      <c r="E30" s="15"/>
      <c r="F30" s="32"/>
      <c r="G30" s="20"/>
      <c r="H30" s="15"/>
      <c r="I30" s="15"/>
      <c r="J30" s="15"/>
      <c r="K30" s="15"/>
      <c r="L30" s="15"/>
      <c r="M30" s="15"/>
      <c r="N30" s="31"/>
      <c r="O30" s="31"/>
      <c r="P30" s="31"/>
      <c r="Q30" s="31"/>
      <c r="R30" s="31"/>
      <c r="S30" s="31"/>
      <c r="T30" s="29"/>
    </row>
    <row r="31" spans="1:20" ht="22.5" hidden="1" customHeight="1" thickBot="1" x14ac:dyDescent="0.3">
      <c r="A31" s="12"/>
      <c r="B31" s="33">
        <v>1.1499999999999999</v>
      </c>
      <c r="C31" s="13">
        <v>25</v>
      </c>
      <c r="D31" s="15"/>
      <c r="E31" s="15"/>
      <c r="F31" s="32"/>
      <c r="G31" s="20"/>
      <c r="H31" s="15"/>
      <c r="I31" s="15"/>
      <c r="J31" s="15"/>
      <c r="K31" s="15"/>
      <c r="L31" s="15"/>
      <c r="M31" s="15"/>
      <c r="N31" s="31"/>
      <c r="O31" s="31"/>
      <c r="P31" s="31"/>
      <c r="Q31" s="31"/>
      <c r="R31" s="31"/>
      <c r="S31" s="31"/>
      <c r="T31" s="29"/>
    </row>
    <row r="32" spans="1:20" ht="22.5" hidden="1" customHeight="1" thickBot="1" x14ac:dyDescent="0.3">
      <c r="A32" s="12"/>
      <c r="B32" s="33">
        <v>1.1000000000000001</v>
      </c>
      <c r="C32" s="13">
        <v>26</v>
      </c>
      <c r="D32" s="15"/>
      <c r="E32" s="15"/>
      <c r="F32" s="32"/>
      <c r="G32" s="20"/>
      <c r="H32" s="15"/>
      <c r="I32" s="15"/>
      <c r="J32" s="15"/>
      <c r="K32" s="15"/>
      <c r="L32" s="15"/>
      <c r="M32" s="15"/>
      <c r="N32" s="31"/>
      <c r="O32" s="31"/>
      <c r="P32" s="31"/>
      <c r="Q32" s="31"/>
      <c r="R32" s="31"/>
      <c r="S32" s="31"/>
      <c r="T32" s="29"/>
    </row>
    <row r="33" spans="1:20" ht="27.75" customHeight="1" thickBot="1" x14ac:dyDescent="0.3">
      <c r="A33" s="12" t="s">
        <v>15</v>
      </c>
      <c r="B33" s="33">
        <v>1.1000000000000001</v>
      </c>
      <c r="C33" s="13">
        <v>27</v>
      </c>
      <c r="D33" s="15">
        <f>MROUND(SUM($B$7:$B33)*$C$4,0.5)</f>
        <v>0</v>
      </c>
      <c r="E33" s="15">
        <f>MROUND(SUM($B$20:$B33)*$C$4,0.5)</f>
        <v>0</v>
      </c>
      <c r="F33" s="15">
        <f>MROUND(SUM($B$29:$B33)*$C$4,0.5)</f>
        <v>0</v>
      </c>
      <c r="G33" s="32"/>
      <c r="H33" s="15">
        <f>G37</f>
        <v>0</v>
      </c>
      <c r="I33" s="15">
        <f>G44</f>
        <v>0</v>
      </c>
      <c r="J33" s="15">
        <f>G47</f>
        <v>0</v>
      </c>
      <c r="K33" s="15">
        <f>G58</f>
        <v>0</v>
      </c>
      <c r="L33" s="15">
        <f>G64</f>
        <v>0</v>
      </c>
      <c r="M33" s="15">
        <f>G70</f>
        <v>0</v>
      </c>
      <c r="N33" s="31">
        <f>G73</f>
        <v>0</v>
      </c>
      <c r="O33" s="31">
        <f>G80</f>
        <v>0</v>
      </c>
      <c r="P33" s="31">
        <f>G86</f>
        <v>0</v>
      </c>
      <c r="Q33" s="31">
        <f>G90</f>
        <v>0</v>
      </c>
      <c r="R33" s="31">
        <f>G94</f>
        <v>0</v>
      </c>
      <c r="S33" s="31">
        <f>G99</f>
        <v>0</v>
      </c>
      <c r="T33" s="29">
        <f>G104</f>
        <v>0</v>
      </c>
    </row>
    <row r="34" spans="1:20" ht="22.5" hidden="1" customHeight="1" thickBot="1" x14ac:dyDescent="0.3">
      <c r="A34" s="12"/>
      <c r="B34" s="33">
        <v>1.1000000000000001</v>
      </c>
      <c r="C34" s="13">
        <v>28</v>
      </c>
      <c r="D34" s="15"/>
      <c r="E34" s="15"/>
      <c r="F34" s="20"/>
      <c r="G34" s="32"/>
      <c r="H34" s="15"/>
      <c r="I34" s="15"/>
      <c r="J34" s="15"/>
      <c r="K34" s="15"/>
      <c r="L34" s="15"/>
      <c r="M34" s="15"/>
      <c r="N34" s="31"/>
      <c r="O34" s="31"/>
      <c r="P34" s="31"/>
      <c r="Q34" s="31"/>
      <c r="R34" s="31"/>
      <c r="S34" s="31"/>
      <c r="T34" s="29"/>
    </row>
    <row r="35" spans="1:20" ht="22.5" hidden="1" customHeight="1" thickBot="1" x14ac:dyDescent="0.3">
      <c r="A35" s="12"/>
      <c r="B35" s="33">
        <v>1.1000000000000001</v>
      </c>
      <c r="C35" s="13">
        <v>29</v>
      </c>
      <c r="D35" s="15"/>
      <c r="E35" s="15"/>
      <c r="F35" s="20"/>
      <c r="G35" s="32"/>
      <c r="H35" s="20"/>
      <c r="I35" s="15"/>
      <c r="J35" s="15"/>
      <c r="K35" s="15"/>
      <c r="L35" s="15"/>
      <c r="M35" s="15"/>
      <c r="N35" s="31"/>
      <c r="O35" s="31"/>
      <c r="P35" s="31"/>
      <c r="Q35" s="31"/>
      <c r="R35" s="31"/>
      <c r="S35" s="31"/>
      <c r="T35" s="29"/>
    </row>
    <row r="36" spans="1:20" ht="22.5" hidden="1" customHeight="1" thickBot="1" x14ac:dyDescent="0.3">
      <c r="A36" s="12"/>
      <c r="B36" s="33">
        <v>1.1000000000000001</v>
      </c>
      <c r="C36" s="13">
        <v>30</v>
      </c>
      <c r="D36" s="15"/>
      <c r="E36" s="15"/>
      <c r="F36" s="20"/>
      <c r="G36" s="32"/>
      <c r="H36" s="20"/>
      <c r="I36" s="15"/>
      <c r="J36" s="15"/>
      <c r="K36" s="15"/>
      <c r="L36" s="15"/>
      <c r="M36" s="15"/>
      <c r="N36" s="31"/>
      <c r="O36" s="31"/>
      <c r="P36" s="31"/>
      <c r="Q36" s="31"/>
      <c r="R36" s="31"/>
      <c r="S36" s="31"/>
      <c r="T36" s="29"/>
    </row>
    <row r="37" spans="1:20" ht="30.75" customHeight="1" thickBot="1" x14ac:dyDescent="0.3">
      <c r="A37" s="12" t="s">
        <v>17</v>
      </c>
      <c r="B37" s="33">
        <v>1.1000000000000001</v>
      </c>
      <c r="C37" s="13">
        <v>31</v>
      </c>
      <c r="D37" s="15">
        <f>MROUND(SUM($B$7:$B37)*$C$4,0.5)</f>
        <v>0</v>
      </c>
      <c r="E37" s="15">
        <f>MROUND(SUM($B$20:$B37)*$C$4,0.5)</f>
        <v>0</v>
      </c>
      <c r="F37" s="15">
        <f>MROUND(SUM($B$29:$B37)*$C$4,0.5)</f>
        <v>0</v>
      </c>
      <c r="G37" s="15">
        <f>MROUND(SUM($B$34:$B37)*$C$4,0.5)</f>
        <v>0</v>
      </c>
      <c r="H37" s="32"/>
      <c r="I37" s="15">
        <f>H44</f>
        <v>0</v>
      </c>
      <c r="J37" s="15">
        <f>H47</f>
        <v>0</v>
      </c>
      <c r="K37" s="15">
        <f>H58</f>
        <v>0</v>
      </c>
      <c r="L37" s="15">
        <f>H64</f>
        <v>0</v>
      </c>
      <c r="M37" s="15">
        <f>H70</f>
        <v>0</v>
      </c>
      <c r="N37" s="31">
        <f>H73</f>
        <v>0</v>
      </c>
      <c r="O37" s="31">
        <f>H80</f>
        <v>0</v>
      </c>
      <c r="P37" s="31">
        <f>H86</f>
        <v>0</v>
      </c>
      <c r="Q37" s="31">
        <f>H90</f>
        <v>0</v>
      </c>
      <c r="R37" s="31">
        <f>H94</f>
        <v>0</v>
      </c>
      <c r="S37" s="31">
        <f>H99</f>
        <v>0</v>
      </c>
      <c r="T37" s="29">
        <f>H104</f>
        <v>0</v>
      </c>
    </row>
    <row r="38" spans="1:20" ht="22.5" hidden="1" customHeight="1" thickBot="1" x14ac:dyDescent="0.3">
      <c r="A38" s="12"/>
      <c r="B38" s="33">
        <v>1.1000000000000001</v>
      </c>
      <c r="C38" s="13">
        <v>32</v>
      </c>
      <c r="D38" s="15"/>
      <c r="E38" s="15"/>
      <c r="F38" s="15"/>
      <c r="G38" s="20"/>
      <c r="H38" s="32"/>
      <c r="I38" s="15"/>
      <c r="J38" s="15"/>
      <c r="K38" s="15"/>
      <c r="L38" s="15"/>
      <c r="M38" s="15"/>
      <c r="N38" s="31"/>
      <c r="O38" s="31"/>
      <c r="P38" s="31"/>
      <c r="Q38" s="31"/>
      <c r="R38" s="31"/>
      <c r="S38" s="31"/>
      <c r="T38" s="29"/>
    </row>
    <row r="39" spans="1:20" ht="22.5" hidden="1" customHeight="1" thickBot="1" x14ac:dyDescent="0.3">
      <c r="A39" s="12"/>
      <c r="B39" s="33">
        <v>1.1000000000000001</v>
      </c>
      <c r="C39" s="13">
        <v>33</v>
      </c>
      <c r="D39" s="15"/>
      <c r="E39" s="15"/>
      <c r="F39" s="15"/>
      <c r="G39" s="20"/>
      <c r="H39" s="32"/>
      <c r="I39" s="15"/>
      <c r="J39" s="15"/>
      <c r="K39" s="15"/>
      <c r="L39" s="15"/>
      <c r="M39" s="15"/>
      <c r="N39" s="31"/>
      <c r="O39" s="31"/>
      <c r="P39" s="31"/>
      <c r="Q39" s="31"/>
      <c r="R39" s="31"/>
      <c r="S39" s="31"/>
      <c r="T39" s="29"/>
    </row>
    <row r="40" spans="1:20" ht="22.5" hidden="1" customHeight="1" thickBot="1" x14ac:dyDescent="0.3">
      <c r="A40" s="12"/>
      <c r="B40" s="33">
        <v>1.1000000000000001</v>
      </c>
      <c r="C40" s="13">
        <v>34</v>
      </c>
      <c r="D40" s="15"/>
      <c r="E40" s="15"/>
      <c r="F40" s="15"/>
      <c r="G40" s="20"/>
      <c r="H40" s="32"/>
      <c r="I40" s="15"/>
      <c r="J40" s="15"/>
      <c r="K40" s="15"/>
      <c r="L40" s="15"/>
      <c r="M40" s="15"/>
      <c r="N40" s="31"/>
      <c r="O40" s="31"/>
      <c r="P40" s="31"/>
      <c r="Q40" s="31"/>
      <c r="R40" s="31"/>
      <c r="S40" s="31"/>
      <c r="T40" s="29"/>
    </row>
    <row r="41" spans="1:20" ht="22.5" hidden="1" customHeight="1" thickBot="1" x14ac:dyDescent="0.3">
      <c r="A41" s="12"/>
      <c r="B41" s="33">
        <v>1.1000000000000001</v>
      </c>
      <c r="C41" s="13">
        <v>35</v>
      </c>
      <c r="D41" s="15"/>
      <c r="E41" s="15"/>
      <c r="F41" s="15"/>
      <c r="G41" s="20"/>
      <c r="H41" s="32"/>
      <c r="I41" s="15"/>
      <c r="J41" s="15"/>
      <c r="K41" s="15"/>
      <c r="L41" s="15"/>
      <c r="M41" s="15"/>
      <c r="N41" s="31"/>
      <c r="O41" s="31"/>
      <c r="P41" s="31"/>
      <c r="Q41" s="31"/>
      <c r="R41" s="31"/>
      <c r="S41" s="31"/>
      <c r="T41" s="29"/>
    </row>
    <row r="42" spans="1:20" ht="22.5" hidden="1" customHeight="1" thickBot="1" x14ac:dyDescent="0.3">
      <c r="A42" s="12"/>
      <c r="B42" s="33">
        <v>1.1000000000000001</v>
      </c>
      <c r="C42" s="13">
        <v>36</v>
      </c>
      <c r="D42" s="15"/>
      <c r="E42" s="15"/>
      <c r="F42" s="15"/>
      <c r="G42" s="15"/>
      <c r="H42" s="32"/>
      <c r="I42" s="20"/>
      <c r="J42" s="15"/>
      <c r="K42" s="15"/>
      <c r="L42" s="15"/>
      <c r="M42" s="15"/>
      <c r="N42" s="31"/>
      <c r="O42" s="31"/>
      <c r="P42" s="31"/>
      <c r="Q42" s="31"/>
      <c r="R42" s="31"/>
      <c r="S42" s="31"/>
      <c r="T42" s="29"/>
    </row>
    <row r="43" spans="1:20" ht="22.5" hidden="1" customHeight="1" thickBot="1" x14ac:dyDescent="0.3">
      <c r="A43" s="12"/>
      <c r="B43" s="33">
        <v>1.1000000000000001</v>
      </c>
      <c r="C43" s="13">
        <v>37</v>
      </c>
      <c r="D43" s="15"/>
      <c r="E43" s="15"/>
      <c r="F43" s="15"/>
      <c r="G43" s="15"/>
      <c r="H43" s="32"/>
      <c r="I43" s="20"/>
      <c r="J43" s="15"/>
      <c r="K43" s="15"/>
      <c r="L43" s="15"/>
      <c r="M43" s="15"/>
      <c r="N43" s="31"/>
      <c r="O43" s="31"/>
      <c r="P43" s="31"/>
      <c r="Q43" s="31"/>
      <c r="R43" s="31"/>
      <c r="S43" s="31"/>
      <c r="T43" s="29"/>
    </row>
    <row r="44" spans="1:20" ht="30.75" customHeight="1" thickBot="1" x14ac:dyDescent="0.3">
      <c r="A44" s="12" t="s">
        <v>19</v>
      </c>
      <c r="B44" s="33">
        <v>1.1000000000000001</v>
      </c>
      <c r="C44" s="13">
        <v>38</v>
      </c>
      <c r="D44" s="15">
        <f>MROUND(SUM($B$7:$B44)*$C$4,0.5)</f>
        <v>0</v>
      </c>
      <c r="E44" s="15">
        <f>MROUND(SUM($B$20:$B44)*$C$4,0.5)</f>
        <v>0</v>
      </c>
      <c r="F44" s="15">
        <f>MROUND(SUM($B$29:$B44)*$C$4,0.5)</f>
        <v>0</v>
      </c>
      <c r="G44" s="15">
        <f>MROUND(SUM($B$34:$B44)*$C$4,0.5)</f>
        <v>0</v>
      </c>
      <c r="H44" s="15">
        <f>MROUND(SUM($B$38:$B44)*$C$4,0.5)</f>
        <v>0</v>
      </c>
      <c r="I44" s="32"/>
      <c r="J44" s="15">
        <f>I47</f>
        <v>0</v>
      </c>
      <c r="K44" s="15">
        <f>I58</f>
        <v>0</v>
      </c>
      <c r="L44" s="15">
        <f>I64</f>
        <v>0</v>
      </c>
      <c r="M44" s="15">
        <f>I70</f>
        <v>0</v>
      </c>
      <c r="N44" s="31">
        <f>I73</f>
        <v>0</v>
      </c>
      <c r="O44" s="31">
        <f>I80</f>
        <v>0</v>
      </c>
      <c r="P44" s="31">
        <f>I86</f>
        <v>0</v>
      </c>
      <c r="Q44" s="31">
        <f>I90</f>
        <v>0</v>
      </c>
      <c r="R44" s="31">
        <f>I94</f>
        <v>0</v>
      </c>
      <c r="S44" s="31">
        <f>I99</f>
        <v>0</v>
      </c>
      <c r="T44" s="29">
        <f>I104</f>
        <v>0</v>
      </c>
    </row>
    <row r="45" spans="1:20" ht="22.5" hidden="1" customHeight="1" thickBot="1" x14ac:dyDescent="0.3">
      <c r="A45" s="12"/>
      <c r="B45" s="33">
        <v>1.05</v>
      </c>
      <c r="C45" s="13">
        <v>39</v>
      </c>
      <c r="D45" s="15"/>
      <c r="E45" s="15"/>
      <c r="F45" s="15"/>
      <c r="G45" s="15"/>
      <c r="H45" s="15"/>
      <c r="I45" s="32"/>
      <c r="J45" s="15"/>
      <c r="K45" s="15"/>
      <c r="L45" s="15"/>
      <c r="M45" s="15"/>
      <c r="N45" s="31"/>
      <c r="O45" s="31"/>
      <c r="P45" s="31"/>
      <c r="Q45" s="31"/>
      <c r="R45" s="31"/>
      <c r="S45" s="31"/>
      <c r="T45" s="29"/>
    </row>
    <row r="46" spans="1:20" ht="22.5" hidden="1" customHeight="1" thickBot="1" x14ac:dyDescent="0.3">
      <c r="A46" s="12"/>
      <c r="B46" s="33">
        <v>1.05</v>
      </c>
      <c r="C46" s="13">
        <v>40</v>
      </c>
      <c r="D46" s="15"/>
      <c r="E46" s="15"/>
      <c r="F46" s="15"/>
      <c r="G46" s="15"/>
      <c r="H46" s="15"/>
      <c r="I46" s="32"/>
      <c r="J46" s="20"/>
      <c r="K46" s="15"/>
      <c r="L46" s="15"/>
      <c r="M46" s="15"/>
      <c r="N46" s="31"/>
      <c r="O46" s="31"/>
      <c r="P46" s="31"/>
      <c r="Q46" s="31"/>
      <c r="R46" s="31"/>
      <c r="S46" s="31"/>
      <c r="T46" s="29"/>
    </row>
    <row r="47" spans="1:20" ht="28.5" customHeight="1" thickBot="1" x14ac:dyDescent="0.3">
      <c r="A47" s="12" t="s">
        <v>24</v>
      </c>
      <c r="B47" s="33">
        <v>1.05</v>
      </c>
      <c r="C47" s="13">
        <v>41</v>
      </c>
      <c r="D47" s="15">
        <f>MROUND(SUM($B$7:$B47)*$C$4,0.5)</f>
        <v>0</v>
      </c>
      <c r="E47" s="15">
        <f>MROUND(SUM($B$20:$B47)*$C$4,0.5)</f>
        <v>0</v>
      </c>
      <c r="F47" s="15">
        <f>MROUND(SUM($B$29:$B47)*$C$4,0.5)</f>
        <v>0</v>
      </c>
      <c r="G47" s="15">
        <f>MROUND(SUM($B$34:$B47)*$C$4,0.5)</f>
        <v>0</v>
      </c>
      <c r="H47" s="15">
        <f>MROUND(SUM($B$38:$B47)*$C$4,0.5)</f>
        <v>0</v>
      </c>
      <c r="I47" s="15">
        <f>MROUND(SUM($B$45:$B47)*$C$4,0.5)</f>
        <v>0</v>
      </c>
      <c r="J47" s="32"/>
      <c r="K47" s="15">
        <f>J58</f>
        <v>0</v>
      </c>
      <c r="L47" s="15">
        <f>J64</f>
        <v>0</v>
      </c>
      <c r="M47" s="15">
        <f>J70</f>
        <v>0</v>
      </c>
      <c r="N47" s="31">
        <f>J73</f>
        <v>0</v>
      </c>
      <c r="O47" s="31">
        <f>J80</f>
        <v>0</v>
      </c>
      <c r="P47" s="31">
        <f>J86</f>
        <v>0</v>
      </c>
      <c r="Q47" s="31">
        <f>J90</f>
        <v>0</v>
      </c>
      <c r="R47" s="31">
        <f>J94</f>
        <v>0</v>
      </c>
      <c r="S47" s="31">
        <f>J99</f>
        <v>0</v>
      </c>
      <c r="T47" s="29">
        <f>J104</f>
        <v>0</v>
      </c>
    </row>
    <row r="48" spans="1:20" ht="22.5" hidden="1" customHeight="1" thickBot="1" x14ac:dyDescent="0.3">
      <c r="A48" s="12"/>
      <c r="B48" s="33">
        <v>1.05</v>
      </c>
      <c r="C48" s="13">
        <v>42</v>
      </c>
      <c r="D48" s="15"/>
      <c r="E48" s="15"/>
      <c r="F48" s="15"/>
      <c r="G48" s="15"/>
      <c r="H48" s="15"/>
      <c r="I48" s="15"/>
      <c r="J48" s="32"/>
      <c r="K48" s="15"/>
      <c r="L48" s="15"/>
      <c r="M48" s="15"/>
      <c r="N48" s="31"/>
      <c r="O48" s="31"/>
      <c r="P48" s="31"/>
      <c r="Q48" s="31"/>
      <c r="R48" s="31"/>
      <c r="S48" s="31"/>
      <c r="T48" s="29"/>
    </row>
    <row r="49" spans="1:20" ht="22.5" hidden="1" customHeight="1" thickBot="1" x14ac:dyDescent="0.3">
      <c r="A49" s="12"/>
      <c r="B49" s="33">
        <v>1.05</v>
      </c>
      <c r="C49" s="13">
        <v>43</v>
      </c>
      <c r="D49" s="15"/>
      <c r="E49" s="15"/>
      <c r="F49" s="15"/>
      <c r="G49" s="15"/>
      <c r="H49" s="15"/>
      <c r="I49" s="15"/>
      <c r="J49" s="32"/>
      <c r="K49" s="15"/>
      <c r="L49" s="15"/>
      <c r="M49" s="15"/>
      <c r="N49" s="31"/>
      <c r="O49" s="31"/>
      <c r="P49" s="31"/>
      <c r="Q49" s="31"/>
      <c r="R49" s="31"/>
      <c r="S49" s="31"/>
      <c r="T49" s="29"/>
    </row>
    <row r="50" spans="1:20" ht="22.5" hidden="1" customHeight="1" thickBot="1" x14ac:dyDescent="0.3">
      <c r="A50" s="12"/>
      <c r="B50" s="33">
        <v>1.05</v>
      </c>
      <c r="C50" s="13">
        <v>44</v>
      </c>
      <c r="D50" s="15"/>
      <c r="E50" s="15"/>
      <c r="F50" s="15"/>
      <c r="G50" s="15"/>
      <c r="H50" s="15"/>
      <c r="I50" s="15"/>
      <c r="J50" s="32"/>
      <c r="K50" s="15"/>
      <c r="L50" s="15"/>
      <c r="M50" s="15"/>
      <c r="N50" s="31"/>
      <c r="O50" s="31"/>
      <c r="P50" s="31"/>
      <c r="Q50" s="31"/>
      <c r="R50" s="31"/>
      <c r="S50" s="31"/>
      <c r="T50" s="29"/>
    </row>
    <row r="51" spans="1:20" ht="22.5" hidden="1" customHeight="1" thickBot="1" x14ac:dyDescent="0.3">
      <c r="A51" s="12"/>
      <c r="B51" s="33">
        <v>1.05</v>
      </c>
      <c r="C51" s="13">
        <v>45</v>
      </c>
      <c r="D51" s="15"/>
      <c r="E51" s="15"/>
      <c r="F51" s="15"/>
      <c r="G51" s="15"/>
      <c r="H51" s="15"/>
      <c r="I51" s="15"/>
      <c r="J51" s="32"/>
      <c r="K51" s="15"/>
      <c r="L51" s="15"/>
      <c r="M51" s="15"/>
      <c r="N51" s="31"/>
      <c r="O51" s="31"/>
      <c r="P51" s="31"/>
      <c r="Q51" s="31"/>
      <c r="R51" s="31"/>
      <c r="S51" s="31"/>
      <c r="T51" s="29"/>
    </row>
    <row r="52" spans="1:20" ht="22.5" hidden="1" customHeight="1" thickBot="1" x14ac:dyDescent="0.3">
      <c r="A52" s="12"/>
      <c r="B52" s="33">
        <v>1.05</v>
      </c>
      <c r="C52" s="13">
        <v>46</v>
      </c>
      <c r="D52" s="15"/>
      <c r="E52" s="15"/>
      <c r="F52" s="15"/>
      <c r="G52" s="15"/>
      <c r="H52" s="15"/>
      <c r="I52" s="15"/>
      <c r="J52" s="32"/>
      <c r="K52" s="15"/>
      <c r="L52" s="15"/>
      <c r="M52" s="15"/>
      <c r="N52" s="31"/>
      <c r="O52" s="31"/>
      <c r="P52" s="31"/>
      <c r="Q52" s="31"/>
      <c r="R52" s="31"/>
      <c r="S52" s="31"/>
      <c r="T52" s="29"/>
    </row>
    <row r="53" spans="1:20" ht="22.5" hidden="1" customHeight="1" thickBot="1" x14ac:dyDescent="0.3">
      <c r="A53" s="12"/>
      <c r="B53" s="33">
        <v>1.05</v>
      </c>
      <c r="C53" s="13">
        <v>47</v>
      </c>
      <c r="D53" s="15"/>
      <c r="E53" s="15"/>
      <c r="F53" s="15"/>
      <c r="G53" s="15"/>
      <c r="H53" s="15"/>
      <c r="I53" s="15"/>
      <c r="J53" s="32"/>
      <c r="K53" s="15"/>
      <c r="L53" s="15"/>
      <c r="M53" s="15"/>
      <c r="N53" s="31"/>
      <c r="O53" s="31"/>
      <c r="P53" s="31"/>
      <c r="Q53" s="31"/>
      <c r="R53" s="31"/>
      <c r="S53" s="31"/>
      <c r="T53" s="29"/>
    </row>
    <row r="54" spans="1:20" ht="22.5" hidden="1" customHeight="1" thickBot="1" x14ac:dyDescent="0.3">
      <c r="A54" s="12"/>
      <c r="B54" s="33">
        <v>1.05</v>
      </c>
      <c r="C54" s="13">
        <v>48</v>
      </c>
      <c r="D54" s="15"/>
      <c r="E54" s="15"/>
      <c r="F54" s="15"/>
      <c r="G54" s="15"/>
      <c r="H54" s="15"/>
      <c r="I54" s="15"/>
      <c r="J54" s="32"/>
      <c r="K54" s="15"/>
      <c r="L54" s="15"/>
      <c r="M54" s="15"/>
      <c r="N54" s="31"/>
      <c r="O54" s="31"/>
      <c r="P54" s="31"/>
      <c r="Q54" s="31"/>
      <c r="R54" s="31"/>
      <c r="S54" s="31"/>
      <c r="T54" s="29"/>
    </row>
    <row r="55" spans="1:20" ht="22.5" hidden="1" customHeight="1" thickBot="1" x14ac:dyDescent="0.3">
      <c r="A55" s="12"/>
      <c r="B55" s="33">
        <v>1.05</v>
      </c>
      <c r="C55" s="13">
        <v>49</v>
      </c>
      <c r="D55" s="15"/>
      <c r="E55" s="15"/>
      <c r="F55" s="15"/>
      <c r="G55" s="15"/>
      <c r="H55" s="15"/>
      <c r="I55" s="15"/>
      <c r="J55" s="32"/>
      <c r="K55" s="15"/>
      <c r="L55" s="15"/>
      <c r="M55" s="15"/>
      <c r="N55" s="31"/>
      <c r="O55" s="31"/>
      <c r="P55" s="31"/>
      <c r="Q55" s="31"/>
      <c r="R55" s="31"/>
      <c r="S55" s="31"/>
      <c r="T55" s="29"/>
    </row>
    <row r="56" spans="1:20" ht="22.5" hidden="1" customHeight="1" thickBot="1" x14ac:dyDescent="0.3">
      <c r="A56" s="12"/>
      <c r="B56" s="33">
        <v>1.05</v>
      </c>
      <c r="C56" s="13">
        <v>50</v>
      </c>
      <c r="D56" s="15"/>
      <c r="E56" s="15"/>
      <c r="F56" s="15"/>
      <c r="G56" s="15"/>
      <c r="H56" s="15"/>
      <c r="I56" s="15"/>
      <c r="J56" s="32"/>
      <c r="K56" s="15"/>
      <c r="L56" s="15"/>
      <c r="M56" s="15"/>
      <c r="N56" s="31"/>
      <c r="O56" s="31"/>
      <c r="P56" s="31"/>
      <c r="Q56" s="31"/>
      <c r="R56" s="31"/>
      <c r="S56" s="31"/>
      <c r="T56" s="29"/>
    </row>
    <row r="57" spans="1:20" ht="22.5" hidden="1" customHeight="1" thickBot="1" x14ac:dyDescent="0.3">
      <c r="A57" s="12"/>
      <c r="B57" s="33">
        <v>0.95</v>
      </c>
      <c r="C57" s="13">
        <v>51</v>
      </c>
      <c r="D57" s="15"/>
      <c r="E57" s="15"/>
      <c r="F57" s="15"/>
      <c r="G57" s="15"/>
      <c r="H57" s="15"/>
      <c r="I57" s="15"/>
      <c r="J57" s="32"/>
      <c r="K57" s="20"/>
      <c r="L57" s="15"/>
      <c r="M57" s="15"/>
      <c r="N57" s="31"/>
      <c r="O57" s="31"/>
      <c r="P57" s="31"/>
      <c r="Q57" s="31"/>
      <c r="R57" s="31"/>
      <c r="S57" s="31"/>
      <c r="T57" s="29"/>
    </row>
    <row r="58" spans="1:20" ht="32.25" customHeight="1" thickBot="1" x14ac:dyDescent="0.3">
      <c r="A58" s="12" t="s">
        <v>25</v>
      </c>
      <c r="B58" s="33">
        <v>0.95</v>
      </c>
      <c r="C58" s="13">
        <v>52</v>
      </c>
      <c r="D58" s="15">
        <f>MROUND(SUM($B$7:$B58)*$C$4,0.5)</f>
        <v>0</v>
      </c>
      <c r="E58" s="15">
        <f>MROUND(SUM($B$20:$B58)*$C$4,0.5)</f>
        <v>0</v>
      </c>
      <c r="F58" s="15">
        <f>MROUND(SUM($B$29:$B58)*$C$4,0.5)</f>
        <v>0</v>
      </c>
      <c r="G58" s="15">
        <f>MROUND(SUM($B$34:$B58)*$C$4,0.5)</f>
        <v>0</v>
      </c>
      <c r="H58" s="15">
        <f>MROUND(SUM($B$38:$B58)*$C$4,0.5)</f>
        <v>0</v>
      </c>
      <c r="I58" s="15">
        <f>MROUND(SUM($B$45:$B58)*$C$4,0.5)</f>
        <v>0</v>
      </c>
      <c r="J58" s="15">
        <f>MROUND(SUM($B$48:$B58)*$C$4,0.5)</f>
        <v>0</v>
      </c>
      <c r="K58" s="32"/>
      <c r="L58" s="15">
        <f>K64</f>
        <v>0</v>
      </c>
      <c r="M58" s="15">
        <f>K70</f>
        <v>0</v>
      </c>
      <c r="N58" s="31">
        <f>K73</f>
        <v>0</v>
      </c>
      <c r="O58" s="31">
        <f>K80</f>
        <v>0</v>
      </c>
      <c r="P58" s="31">
        <f>K86</f>
        <v>0</v>
      </c>
      <c r="Q58" s="31">
        <f>K90</f>
        <v>0</v>
      </c>
      <c r="R58" s="31">
        <f>K94</f>
        <v>0</v>
      </c>
      <c r="S58" s="31">
        <f>K99</f>
        <v>0</v>
      </c>
      <c r="T58" s="29">
        <f>K104</f>
        <v>0</v>
      </c>
    </row>
    <row r="59" spans="1:20" ht="22.5" hidden="1" customHeight="1" thickBot="1" x14ac:dyDescent="0.3">
      <c r="A59" s="12"/>
      <c r="B59" s="33">
        <v>0.95</v>
      </c>
      <c r="C59" s="13">
        <v>53</v>
      </c>
      <c r="D59" s="15"/>
      <c r="E59" s="15"/>
      <c r="F59" s="15"/>
      <c r="G59" s="15"/>
      <c r="H59" s="15"/>
      <c r="I59" s="15"/>
      <c r="J59" s="15"/>
      <c r="K59" s="32"/>
      <c r="L59" s="15"/>
      <c r="M59" s="15"/>
      <c r="N59" s="31"/>
      <c r="O59" s="31"/>
      <c r="P59" s="31"/>
      <c r="Q59" s="31"/>
      <c r="R59" s="31"/>
      <c r="S59" s="31"/>
      <c r="T59" s="29"/>
    </row>
    <row r="60" spans="1:20" ht="22.5" hidden="1" customHeight="1" thickBot="1" x14ac:dyDescent="0.3">
      <c r="A60" s="12"/>
      <c r="B60" s="33">
        <v>0.95</v>
      </c>
      <c r="C60" s="13">
        <v>54</v>
      </c>
      <c r="D60" s="15"/>
      <c r="E60" s="15"/>
      <c r="F60" s="15"/>
      <c r="G60" s="15"/>
      <c r="H60" s="15"/>
      <c r="I60" s="15"/>
      <c r="J60" s="15"/>
      <c r="K60" s="32"/>
      <c r="L60" s="15"/>
      <c r="M60" s="15"/>
      <c r="N60" s="31"/>
      <c r="O60" s="31"/>
      <c r="P60" s="31"/>
      <c r="Q60" s="31"/>
      <c r="R60" s="31"/>
      <c r="S60" s="31"/>
      <c r="T60" s="29"/>
    </row>
    <row r="61" spans="1:20" ht="22.5" hidden="1" customHeight="1" thickBot="1" x14ac:dyDescent="0.3">
      <c r="A61" s="12"/>
      <c r="B61" s="33">
        <v>0.95</v>
      </c>
      <c r="C61" s="13">
        <v>55</v>
      </c>
      <c r="D61" s="15"/>
      <c r="E61" s="15"/>
      <c r="F61" s="15"/>
      <c r="G61" s="15"/>
      <c r="H61" s="15"/>
      <c r="I61" s="15"/>
      <c r="J61" s="15"/>
      <c r="K61" s="32"/>
      <c r="L61" s="15"/>
      <c r="M61" s="15"/>
      <c r="N61" s="31"/>
      <c r="O61" s="31"/>
      <c r="P61" s="31"/>
      <c r="Q61" s="31"/>
      <c r="R61" s="31"/>
      <c r="S61" s="31"/>
      <c r="T61" s="29"/>
    </row>
    <row r="62" spans="1:20" ht="22.5" hidden="1" customHeight="1" thickBot="1" x14ac:dyDescent="0.3">
      <c r="A62" s="12"/>
      <c r="B62" s="33">
        <v>0.95</v>
      </c>
      <c r="C62" s="13">
        <v>56</v>
      </c>
      <c r="D62" s="15"/>
      <c r="E62" s="15"/>
      <c r="F62" s="15"/>
      <c r="G62" s="15"/>
      <c r="H62" s="15"/>
      <c r="I62" s="15"/>
      <c r="J62" s="15"/>
      <c r="K62" s="32"/>
      <c r="L62" s="15"/>
      <c r="M62" s="15"/>
      <c r="N62" s="31"/>
      <c r="O62" s="31"/>
      <c r="P62" s="31"/>
      <c r="Q62" s="31"/>
      <c r="R62" s="31"/>
      <c r="S62" s="31"/>
      <c r="T62" s="29"/>
    </row>
    <row r="63" spans="1:20" ht="22.5" hidden="1" customHeight="1" thickBot="1" x14ac:dyDescent="0.3">
      <c r="A63" s="12"/>
      <c r="B63" s="33">
        <v>0.95</v>
      </c>
      <c r="C63" s="13">
        <v>57</v>
      </c>
      <c r="D63" s="15"/>
      <c r="E63" s="15"/>
      <c r="F63" s="15"/>
      <c r="G63" s="15"/>
      <c r="H63" s="15"/>
      <c r="I63" s="15"/>
      <c r="J63" s="15"/>
      <c r="K63" s="32"/>
      <c r="L63" s="15"/>
      <c r="M63" s="15"/>
      <c r="N63" s="31"/>
      <c r="O63" s="31"/>
      <c r="P63" s="31"/>
      <c r="Q63" s="31"/>
      <c r="R63" s="31"/>
      <c r="S63" s="31"/>
      <c r="T63" s="29"/>
    </row>
    <row r="64" spans="1:20" ht="30" customHeight="1" thickBot="1" x14ac:dyDescent="0.3">
      <c r="A64" s="12" t="s">
        <v>26</v>
      </c>
      <c r="B64" s="33">
        <v>0.95</v>
      </c>
      <c r="C64" s="13">
        <v>58</v>
      </c>
      <c r="D64" s="15">
        <f>MROUND(SUM($B$7:$B64)*$C$4,0.5)</f>
        <v>0</v>
      </c>
      <c r="E64" s="15">
        <f>MROUND(SUM($B$20:$B64)*$C$4,0.5)</f>
        <v>0</v>
      </c>
      <c r="F64" s="15">
        <f>MROUND(SUM($B$29:$B64)*$C$4,0.5)</f>
        <v>0</v>
      </c>
      <c r="G64" s="15">
        <f>MROUND(SUM($B$34:$B64)*$C$4,0.5)</f>
        <v>0</v>
      </c>
      <c r="H64" s="15">
        <f>MROUND(SUM($B$38:$B64)*$C$4,0.5)</f>
        <v>0</v>
      </c>
      <c r="I64" s="15">
        <f>MROUND(SUM($B$45:$B64)*$C$4,0.5)</f>
        <v>0</v>
      </c>
      <c r="J64" s="15">
        <f>MROUND(SUM($B$48:$B64)*$C$4,0.5)</f>
        <v>0</v>
      </c>
      <c r="K64" s="15">
        <f>MROUND(SUM($B$59:$B64)*$C$4,0.5)</f>
        <v>0</v>
      </c>
      <c r="L64" s="32"/>
      <c r="M64" s="15">
        <f>L70</f>
        <v>0</v>
      </c>
      <c r="N64" s="31">
        <f>L73</f>
        <v>0</v>
      </c>
      <c r="O64" s="31">
        <f>L80</f>
        <v>0</v>
      </c>
      <c r="P64" s="31">
        <f>L86</f>
        <v>0</v>
      </c>
      <c r="Q64" s="31">
        <f>L90</f>
        <v>0</v>
      </c>
      <c r="R64" s="31">
        <f>L94</f>
        <v>0</v>
      </c>
      <c r="S64" s="31">
        <f>L99</f>
        <v>0</v>
      </c>
      <c r="T64" s="29">
        <f>L104</f>
        <v>0</v>
      </c>
    </row>
    <row r="65" spans="1:20" ht="22.5" hidden="1" customHeight="1" thickBot="1" x14ac:dyDescent="0.3">
      <c r="A65" s="12"/>
      <c r="B65" s="33">
        <v>0.95</v>
      </c>
      <c r="C65" s="13">
        <v>59</v>
      </c>
      <c r="D65" s="15"/>
      <c r="E65" s="15"/>
      <c r="F65" s="15"/>
      <c r="G65" s="15"/>
      <c r="H65" s="15"/>
      <c r="I65" s="15"/>
      <c r="J65" s="15"/>
      <c r="K65" s="20"/>
      <c r="L65" s="32"/>
      <c r="M65" s="15"/>
      <c r="N65" s="31"/>
      <c r="O65" s="31"/>
      <c r="P65" s="31"/>
      <c r="Q65" s="31"/>
      <c r="R65" s="31"/>
      <c r="S65" s="31"/>
      <c r="T65" s="29"/>
    </row>
    <row r="66" spans="1:20" ht="22.5" hidden="1" customHeight="1" thickBot="1" x14ac:dyDescent="0.3">
      <c r="A66" s="12"/>
      <c r="B66" s="33">
        <v>0.95</v>
      </c>
      <c r="C66" s="13">
        <v>60</v>
      </c>
      <c r="D66" s="15"/>
      <c r="E66" s="15"/>
      <c r="F66" s="15"/>
      <c r="G66" s="15"/>
      <c r="H66" s="15"/>
      <c r="I66" s="15"/>
      <c r="J66" s="15"/>
      <c r="K66" s="20"/>
      <c r="L66" s="32"/>
      <c r="M66" s="15"/>
      <c r="N66" s="31"/>
      <c r="O66" s="31"/>
      <c r="P66" s="31"/>
      <c r="Q66" s="31"/>
      <c r="R66" s="31"/>
      <c r="S66" s="31"/>
      <c r="T66" s="29"/>
    </row>
    <row r="67" spans="1:20" ht="22.5" hidden="1" customHeight="1" thickBot="1" x14ac:dyDescent="0.3">
      <c r="A67" s="12"/>
      <c r="B67" s="33">
        <v>0.95</v>
      </c>
      <c r="C67" s="13">
        <v>61</v>
      </c>
      <c r="D67" s="15"/>
      <c r="E67" s="15"/>
      <c r="F67" s="15"/>
      <c r="G67" s="15"/>
      <c r="H67" s="15"/>
      <c r="I67" s="15"/>
      <c r="J67" s="15"/>
      <c r="K67" s="20"/>
      <c r="L67" s="32"/>
      <c r="M67" s="15"/>
      <c r="N67" s="31"/>
      <c r="O67" s="31"/>
      <c r="P67" s="31"/>
      <c r="Q67" s="31"/>
      <c r="R67" s="31"/>
      <c r="S67" s="31"/>
      <c r="T67" s="29"/>
    </row>
    <row r="68" spans="1:20" ht="22.5" hidden="1" customHeight="1" thickBot="1" x14ac:dyDescent="0.3">
      <c r="A68" s="12"/>
      <c r="B68" s="33">
        <v>0.95</v>
      </c>
      <c r="C68" s="13">
        <v>62</v>
      </c>
      <c r="D68" s="15"/>
      <c r="E68" s="15"/>
      <c r="F68" s="15"/>
      <c r="G68" s="15"/>
      <c r="H68" s="15"/>
      <c r="I68" s="15"/>
      <c r="J68" s="15"/>
      <c r="K68" s="20"/>
      <c r="L68" s="32"/>
      <c r="M68" s="15"/>
      <c r="N68" s="31"/>
      <c r="O68" s="31"/>
      <c r="P68" s="31"/>
      <c r="Q68" s="31"/>
      <c r="R68" s="31"/>
      <c r="S68" s="31"/>
      <c r="T68" s="29"/>
    </row>
    <row r="69" spans="1:20" ht="22.5" hidden="1" customHeight="1" thickBot="1" x14ac:dyDescent="0.3">
      <c r="A69" s="12"/>
      <c r="B69" s="33">
        <v>0.9</v>
      </c>
      <c r="C69" s="13">
        <v>63</v>
      </c>
      <c r="D69" s="15"/>
      <c r="E69" s="15"/>
      <c r="F69" s="15"/>
      <c r="G69" s="15"/>
      <c r="H69" s="15"/>
      <c r="I69" s="15"/>
      <c r="J69" s="15"/>
      <c r="K69" s="20"/>
      <c r="L69" s="32"/>
      <c r="M69" s="15"/>
      <c r="N69" s="31"/>
      <c r="O69" s="31"/>
      <c r="P69" s="31"/>
      <c r="Q69" s="31"/>
      <c r="R69" s="31"/>
      <c r="S69" s="31"/>
      <c r="T69" s="29"/>
    </row>
    <row r="70" spans="1:20" ht="30" customHeight="1" thickBot="1" x14ac:dyDescent="0.3">
      <c r="A70" s="12" t="s">
        <v>27</v>
      </c>
      <c r="B70" s="33">
        <v>0.9</v>
      </c>
      <c r="C70" s="13">
        <v>64</v>
      </c>
      <c r="D70" s="15">
        <f>MROUND(SUM($B$7:$B70)*$C$4,0.5)</f>
        <v>0</v>
      </c>
      <c r="E70" s="15">
        <f>MROUND(SUM($B$20:$B70)*$C$4,0.5)</f>
        <v>0</v>
      </c>
      <c r="F70" s="15">
        <f>MROUND(SUM($B$29:$B70)*$C$4,0.5)</f>
        <v>0</v>
      </c>
      <c r="G70" s="15">
        <f>MROUND(SUM($B$34:$B70)*$C$4,0.5)</f>
        <v>0</v>
      </c>
      <c r="H70" s="15">
        <f>MROUND(SUM($B$38:$B70)*$C$4,0.5)</f>
        <v>0</v>
      </c>
      <c r="I70" s="15">
        <f>MROUND(SUM($B$45:$B70)*$C$4,0.5)</f>
        <v>0</v>
      </c>
      <c r="J70" s="15">
        <f>MROUND(SUM($B$48:$B70)*$C$4,0.5)</f>
        <v>0</v>
      </c>
      <c r="K70" s="15">
        <f>MROUND(SUM($B$59:$B70)*$C$4,0.5)</f>
        <v>0</v>
      </c>
      <c r="L70" s="15">
        <f>MROUND(SUM($B$65:$B70)*$C$4,0.5)</f>
        <v>0</v>
      </c>
      <c r="M70" s="32"/>
      <c r="N70" s="31">
        <f>M73</f>
        <v>0</v>
      </c>
      <c r="O70" s="31">
        <f>M80</f>
        <v>0</v>
      </c>
      <c r="P70" s="31">
        <f>M86</f>
        <v>0</v>
      </c>
      <c r="Q70" s="31">
        <f>M90</f>
        <v>0</v>
      </c>
      <c r="R70" s="31">
        <f>M94</f>
        <v>0</v>
      </c>
      <c r="S70" s="31">
        <f>M99</f>
        <v>0</v>
      </c>
      <c r="T70" s="29">
        <f>M104</f>
        <v>0</v>
      </c>
    </row>
    <row r="71" spans="1:20" ht="22.5" hidden="1" customHeight="1" thickBot="1" x14ac:dyDescent="0.3">
      <c r="A71" s="12"/>
      <c r="B71" s="33">
        <v>0.9</v>
      </c>
      <c r="C71" s="13">
        <v>65</v>
      </c>
      <c r="D71" s="15"/>
      <c r="E71" s="15"/>
      <c r="F71" s="15"/>
      <c r="G71" s="15"/>
      <c r="H71" s="15"/>
      <c r="I71" s="15"/>
      <c r="J71" s="15"/>
      <c r="K71" s="20"/>
      <c r="L71" s="20"/>
      <c r="M71" s="32"/>
      <c r="N71" s="31"/>
      <c r="O71" s="31"/>
      <c r="P71" s="31"/>
      <c r="Q71" s="31"/>
      <c r="R71" s="31"/>
      <c r="S71" s="31"/>
      <c r="T71" s="29"/>
    </row>
    <row r="72" spans="1:20" ht="22.5" hidden="1" customHeight="1" thickBot="1" x14ac:dyDescent="0.3">
      <c r="A72" s="12"/>
      <c r="B72" s="33">
        <v>0.9</v>
      </c>
      <c r="C72" s="13">
        <v>66</v>
      </c>
      <c r="D72" s="15"/>
      <c r="E72" s="15"/>
      <c r="F72" s="15"/>
      <c r="G72" s="15"/>
      <c r="H72" s="15"/>
      <c r="I72" s="15"/>
      <c r="J72" s="15"/>
      <c r="K72" s="15"/>
      <c r="L72" s="20"/>
      <c r="M72" s="23"/>
      <c r="N72" s="31"/>
      <c r="O72" s="31"/>
      <c r="P72" s="31"/>
      <c r="Q72" s="31"/>
      <c r="R72" s="31"/>
      <c r="S72" s="31"/>
      <c r="T72" s="29"/>
    </row>
    <row r="73" spans="1:20" ht="30" customHeight="1" thickBot="1" x14ac:dyDescent="0.3">
      <c r="A73" s="12" t="s">
        <v>28</v>
      </c>
      <c r="B73" s="33">
        <v>0.9</v>
      </c>
      <c r="C73" s="13">
        <v>67</v>
      </c>
      <c r="D73" s="15">
        <f>MROUND(SUM($B$7:$B73)*$C$4,0.5)</f>
        <v>0</v>
      </c>
      <c r="E73" s="15">
        <f>MROUND(SUM($B$20:$B73)*$C$4,0.5)</f>
        <v>0</v>
      </c>
      <c r="F73" s="15">
        <f>MROUND(SUM($B$29:$B73)*$C$4,0.5)</f>
        <v>0</v>
      </c>
      <c r="G73" s="15">
        <f>MROUND(SUM($B$34:$B73)*$C$4,0.5)</f>
        <v>0</v>
      </c>
      <c r="H73" s="15">
        <f>MROUND(SUM($B$38:$B73)*$C$4,0.5)</f>
        <v>0</v>
      </c>
      <c r="I73" s="15">
        <f>MROUND(SUM($B$45:$B73)*$C$4,0.5)</f>
        <v>0</v>
      </c>
      <c r="J73" s="15">
        <f>MROUND(SUM($B$48:$B73)*$C$4,0.5)</f>
        <v>0</v>
      </c>
      <c r="K73" s="15">
        <f>MROUND(SUM($B$59:$B73)*$C$4,0.5)</f>
        <v>0</v>
      </c>
      <c r="L73" s="15">
        <f>MROUND(SUM($B$65:$B73)*$C$4,0.5)</f>
        <v>0</v>
      </c>
      <c r="M73" s="15">
        <f>MROUND(SUM($B$71:$B73)*$C$4,0.5)</f>
        <v>0</v>
      </c>
      <c r="N73" s="23"/>
      <c r="O73" s="31">
        <f>N80</f>
        <v>0</v>
      </c>
      <c r="P73" s="31">
        <f>N86</f>
        <v>0</v>
      </c>
      <c r="Q73" s="31">
        <f>N90</f>
        <v>0</v>
      </c>
      <c r="R73" s="31">
        <f>N94</f>
        <v>0</v>
      </c>
      <c r="S73" s="31">
        <f>N99</f>
        <v>0</v>
      </c>
      <c r="T73" s="29">
        <f>N104</f>
        <v>0</v>
      </c>
    </row>
    <row r="74" spans="1:20" ht="22.5" hidden="1" customHeight="1" thickBot="1" x14ac:dyDescent="0.3">
      <c r="A74" s="12"/>
      <c r="B74" s="33">
        <v>0.9</v>
      </c>
      <c r="C74" s="13">
        <v>68</v>
      </c>
      <c r="D74" s="15"/>
      <c r="E74" s="15"/>
      <c r="F74" s="15"/>
      <c r="G74" s="15"/>
      <c r="H74" s="15"/>
      <c r="I74" s="15"/>
      <c r="J74" s="15"/>
      <c r="K74" s="15"/>
      <c r="L74" s="20"/>
      <c r="M74" s="20"/>
      <c r="N74" s="23"/>
      <c r="O74" s="31"/>
      <c r="P74" s="31"/>
      <c r="Q74" s="31"/>
      <c r="R74" s="31"/>
      <c r="S74" s="31"/>
      <c r="T74" s="29"/>
    </row>
    <row r="75" spans="1:20" ht="22.5" hidden="1" customHeight="1" thickBot="1" x14ac:dyDescent="0.3">
      <c r="A75" s="12"/>
      <c r="B75" s="33">
        <v>0.9</v>
      </c>
      <c r="C75" s="13">
        <v>69</v>
      </c>
      <c r="D75" s="15"/>
      <c r="E75" s="15"/>
      <c r="F75" s="15"/>
      <c r="G75" s="15"/>
      <c r="H75" s="15"/>
      <c r="I75" s="15"/>
      <c r="J75" s="15"/>
      <c r="K75" s="15"/>
      <c r="L75" s="20"/>
      <c r="M75" s="20"/>
      <c r="N75" s="23"/>
      <c r="O75" s="31"/>
      <c r="P75" s="31"/>
      <c r="Q75" s="31"/>
      <c r="R75" s="31"/>
      <c r="S75" s="31"/>
      <c r="T75" s="29"/>
    </row>
    <row r="76" spans="1:20" ht="22.5" hidden="1" customHeight="1" thickBot="1" x14ac:dyDescent="0.3">
      <c r="A76" s="12"/>
      <c r="B76" s="33">
        <v>0.9</v>
      </c>
      <c r="C76" s="13">
        <v>70</v>
      </c>
      <c r="D76" s="15"/>
      <c r="E76" s="15"/>
      <c r="F76" s="15"/>
      <c r="G76" s="15"/>
      <c r="H76" s="15"/>
      <c r="I76" s="15"/>
      <c r="J76" s="15"/>
      <c r="K76" s="15"/>
      <c r="L76" s="20"/>
      <c r="M76" s="20"/>
      <c r="N76" s="23"/>
      <c r="O76" s="31"/>
      <c r="P76" s="31"/>
      <c r="Q76" s="31"/>
      <c r="R76" s="31"/>
      <c r="S76" s="31"/>
      <c r="T76" s="29"/>
    </row>
    <row r="77" spans="1:20" ht="22.5" hidden="1" customHeight="1" thickBot="1" x14ac:dyDescent="0.3">
      <c r="A77" s="12"/>
      <c r="B77" s="33">
        <v>0.9</v>
      </c>
      <c r="C77" s="13">
        <v>71</v>
      </c>
      <c r="D77" s="15"/>
      <c r="E77" s="15"/>
      <c r="F77" s="15"/>
      <c r="G77" s="15"/>
      <c r="H77" s="15"/>
      <c r="I77" s="15"/>
      <c r="J77" s="15"/>
      <c r="K77" s="15"/>
      <c r="L77" s="20"/>
      <c r="M77" s="20"/>
      <c r="N77" s="23"/>
      <c r="O77" s="31"/>
      <c r="P77" s="31"/>
      <c r="Q77" s="31"/>
      <c r="R77" s="31"/>
      <c r="S77" s="31"/>
      <c r="T77" s="29"/>
    </row>
    <row r="78" spans="1:20" ht="22.5" hidden="1" customHeight="1" thickBot="1" x14ac:dyDescent="0.3">
      <c r="A78" s="12"/>
      <c r="B78" s="33">
        <v>0.9</v>
      </c>
      <c r="C78" s="13">
        <v>72</v>
      </c>
      <c r="D78" s="15"/>
      <c r="E78" s="15"/>
      <c r="F78" s="15"/>
      <c r="G78" s="15"/>
      <c r="H78" s="15"/>
      <c r="I78" s="15"/>
      <c r="J78" s="15"/>
      <c r="K78" s="15"/>
      <c r="L78" s="15"/>
      <c r="M78" s="20"/>
      <c r="N78" s="23"/>
      <c r="O78" s="31"/>
      <c r="P78" s="31"/>
      <c r="Q78" s="31"/>
      <c r="R78" s="31"/>
      <c r="S78" s="31"/>
      <c r="T78" s="29"/>
    </row>
    <row r="79" spans="1:20" ht="22.5" hidden="1" customHeight="1" thickBot="1" x14ac:dyDescent="0.3">
      <c r="A79" s="12"/>
      <c r="B79" s="33">
        <v>0.9</v>
      </c>
      <c r="C79" s="13">
        <v>73</v>
      </c>
      <c r="D79" s="15"/>
      <c r="E79" s="15"/>
      <c r="F79" s="15"/>
      <c r="G79" s="15"/>
      <c r="H79" s="15"/>
      <c r="I79" s="15"/>
      <c r="J79" s="15"/>
      <c r="K79" s="15"/>
      <c r="L79" s="15"/>
      <c r="M79" s="20"/>
      <c r="N79" s="23"/>
      <c r="O79" s="31"/>
      <c r="P79" s="31"/>
      <c r="Q79" s="31"/>
      <c r="R79" s="31"/>
      <c r="S79" s="31"/>
      <c r="T79" s="29"/>
    </row>
    <row r="80" spans="1:20" ht="30" customHeight="1" thickBot="1" x14ac:dyDescent="0.3">
      <c r="A80" s="12" t="s">
        <v>29</v>
      </c>
      <c r="B80" s="33">
        <v>0.9</v>
      </c>
      <c r="C80" s="13">
        <v>74</v>
      </c>
      <c r="D80" s="15">
        <f>MROUND(SUM($B$7:$B80)*$C$4,0.5)</f>
        <v>0</v>
      </c>
      <c r="E80" s="15">
        <f>MROUND(SUM($B$20:$B80)*$C$4,0.5)</f>
        <v>0</v>
      </c>
      <c r="F80" s="15">
        <f>MROUND(SUM($B$29:$B80)*$C$4,0.5)</f>
        <v>0</v>
      </c>
      <c r="G80" s="15">
        <f>MROUND(SUM($B$34:$B80)*$C$4,0.5)</f>
        <v>0</v>
      </c>
      <c r="H80" s="15">
        <f>MROUND(SUM($B$38:$B80)*$C$4,0.5)</f>
        <v>0</v>
      </c>
      <c r="I80" s="15">
        <f>MROUND(SUM($B$45:$B80)*$C$4,0.5)</f>
        <v>0</v>
      </c>
      <c r="J80" s="15">
        <f>MROUND(SUM($B$48:$B80)*$C$4,0.5)</f>
        <v>0</v>
      </c>
      <c r="K80" s="15">
        <f>MROUND(SUM($B$59:$B80)*$C$4,0.5)</f>
        <v>0</v>
      </c>
      <c r="L80" s="15">
        <f>MROUND(SUM($B$65:$B80)*$C$4,0.5)</f>
        <v>0</v>
      </c>
      <c r="M80" s="15">
        <f>MROUND(SUM($B$71:$B80)*$C$4,0.5)</f>
        <v>0</v>
      </c>
      <c r="N80" s="15">
        <f>MROUND(SUM($B$74:$B80)*$C$4,0.5)</f>
        <v>0</v>
      </c>
      <c r="O80" s="36"/>
      <c r="P80" s="37">
        <f>O86</f>
        <v>0</v>
      </c>
      <c r="Q80" s="37">
        <f>O90</f>
        <v>0</v>
      </c>
      <c r="R80" s="37">
        <f>O94</f>
        <v>0</v>
      </c>
      <c r="S80" s="37">
        <f>O99</f>
        <v>0</v>
      </c>
      <c r="T80" s="37">
        <f>O104</f>
        <v>0</v>
      </c>
    </row>
    <row r="81" spans="1:20" ht="22.5" hidden="1" customHeight="1" thickBot="1" x14ac:dyDescent="0.3">
      <c r="A81" s="12"/>
      <c r="B81" s="33">
        <v>0.85</v>
      </c>
      <c r="C81" s="13">
        <v>75</v>
      </c>
      <c r="D81" s="15"/>
      <c r="E81" s="15"/>
      <c r="F81" s="15"/>
      <c r="G81" s="15"/>
      <c r="H81" s="15"/>
      <c r="I81" s="15"/>
      <c r="J81" s="15"/>
      <c r="K81" s="15"/>
      <c r="L81" s="15"/>
      <c r="M81" s="20"/>
      <c r="N81" s="31"/>
      <c r="O81" s="36"/>
      <c r="P81" s="37"/>
      <c r="Q81" s="37"/>
      <c r="R81" s="37"/>
      <c r="S81" s="37"/>
      <c r="T81" s="37"/>
    </row>
    <row r="82" spans="1:20" ht="22.5" hidden="1" customHeight="1" thickBot="1" x14ac:dyDescent="0.3">
      <c r="A82" s="12"/>
      <c r="B82" s="33">
        <v>0.85</v>
      </c>
      <c r="C82" s="13">
        <v>76</v>
      </c>
      <c r="D82" s="15"/>
      <c r="E82" s="15"/>
      <c r="F82" s="15"/>
      <c r="G82" s="15"/>
      <c r="H82" s="15"/>
      <c r="I82" s="15"/>
      <c r="J82" s="15"/>
      <c r="K82" s="15"/>
      <c r="L82" s="15"/>
      <c r="M82" s="20"/>
      <c r="N82" s="31"/>
      <c r="O82" s="36"/>
      <c r="P82" s="37"/>
      <c r="Q82" s="37"/>
      <c r="R82" s="37"/>
      <c r="S82" s="37"/>
      <c r="T82" s="37"/>
    </row>
    <row r="83" spans="1:20" ht="22.5" hidden="1" customHeight="1" thickBot="1" x14ac:dyDescent="0.3">
      <c r="A83" s="12"/>
      <c r="B83" s="33">
        <v>0.85</v>
      </c>
      <c r="C83" s="13">
        <v>77</v>
      </c>
      <c r="D83" s="15"/>
      <c r="E83" s="15"/>
      <c r="F83" s="15"/>
      <c r="G83" s="15"/>
      <c r="H83" s="15"/>
      <c r="I83" s="15"/>
      <c r="J83" s="15"/>
      <c r="K83" s="15"/>
      <c r="L83" s="15"/>
      <c r="M83" s="20"/>
      <c r="N83" s="31"/>
      <c r="O83" s="36"/>
      <c r="P83" s="37"/>
      <c r="Q83" s="37"/>
      <c r="R83" s="37"/>
      <c r="S83" s="37"/>
      <c r="T83" s="37"/>
    </row>
    <row r="84" spans="1:20" ht="22.5" hidden="1" customHeight="1" thickBot="1" x14ac:dyDescent="0.3">
      <c r="A84" s="12"/>
      <c r="B84" s="33">
        <v>0.85</v>
      </c>
      <c r="C84" s="13">
        <v>78</v>
      </c>
      <c r="D84" s="15"/>
      <c r="E84" s="15"/>
      <c r="F84" s="15"/>
      <c r="G84" s="15"/>
      <c r="H84" s="15"/>
      <c r="I84" s="15"/>
      <c r="J84" s="15"/>
      <c r="K84" s="15"/>
      <c r="L84" s="15"/>
      <c r="M84" s="20"/>
      <c r="N84" s="31"/>
      <c r="O84" s="36"/>
      <c r="P84" s="37"/>
      <c r="Q84" s="37"/>
      <c r="R84" s="37"/>
      <c r="S84" s="37"/>
      <c r="T84" s="37"/>
    </row>
    <row r="85" spans="1:20" ht="22.5" hidden="1" customHeight="1" thickBot="1" x14ac:dyDescent="0.3">
      <c r="A85" s="12"/>
      <c r="B85" s="33">
        <v>0.85</v>
      </c>
      <c r="C85" s="13">
        <v>79</v>
      </c>
      <c r="D85" s="15"/>
      <c r="E85" s="15"/>
      <c r="F85" s="15"/>
      <c r="G85" s="15"/>
      <c r="H85" s="15"/>
      <c r="I85" s="15"/>
      <c r="J85" s="15"/>
      <c r="K85" s="15"/>
      <c r="L85" s="15"/>
      <c r="M85" s="20"/>
      <c r="N85" s="31"/>
      <c r="O85" s="36"/>
      <c r="P85" s="37"/>
      <c r="Q85" s="37"/>
      <c r="R85" s="37"/>
      <c r="S85" s="37"/>
      <c r="T85" s="37"/>
    </row>
    <row r="86" spans="1:20" ht="30" customHeight="1" thickBot="1" x14ac:dyDescent="0.3">
      <c r="A86" s="12" t="s">
        <v>30</v>
      </c>
      <c r="B86" s="33">
        <v>0.85</v>
      </c>
      <c r="C86" s="13">
        <v>80</v>
      </c>
      <c r="D86" s="15">
        <f>MROUND(SUM($B$7:$B86)*$C$4,0.5)</f>
        <v>0</v>
      </c>
      <c r="E86" s="15">
        <f>MROUND(SUM($B$20:$B86)*$C$4,0.5)</f>
        <v>0</v>
      </c>
      <c r="F86" s="15">
        <f>MROUND(SUM($B$29:$B86)*$C$4,0.5)</f>
        <v>0</v>
      </c>
      <c r="G86" s="15">
        <f>MROUND(SUM($B$34:$B86)*$C$4,0.5)</f>
        <v>0</v>
      </c>
      <c r="H86" s="15">
        <f>MROUND(SUM($B$38:$B86)*$C$4,0.5)</f>
        <v>0</v>
      </c>
      <c r="I86" s="15">
        <f>MROUND(SUM($B$45:$B86)*$C$4,0.5)</f>
        <v>0</v>
      </c>
      <c r="J86" s="15">
        <f>MROUND(SUM($B$48:$B86)*$C$4,0.5)</f>
        <v>0</v>
      </c>
      <c r="K86" s="15">
        <f>MROUND(SUM($B$59:$B86)*$C$4,0.5)</f>
        <v>0</v>
      </c>
      <c r="L86" s="15">
        <f>MROUND(SUM($B$65:$B86)*$C$4,0.5)</f>
        <v>0</v>
      </c>
      <c r="M86" s="15">
        <f>MROUND(SUM($B$71:$B86)*$C$4,0.5)</f>
        <v>0</v>
      </c>
      <c r="N86" s="15">
        <f>MROUND(SUM($B$74:$B86)*$C$4,0.5)</f>
        <v>0</v>
      </c>
      <c r="O86" s="15">
        <f>MROUND(SUM($B$81:$B86)*$C$4,0.5)</f>
        <v>0</v>
      </c>
      <c r="P86" s="36"/>
      <c r="Q86" s="37">
        <f>P90</f>
        <v>0</v>
      </c>
      <c r="R86" s="37">
        <f>P94</f>
        <v>0</v>
      </c>
      <c r="S86" s="37">
        <f>P99</f>
        <v>0</v>
      </c>
      <c r="T86" s="37">
        <f>P104</f>
        <v>0</v>
      </c>
    </row>
    <row r="87" spans="1:20" ht="22.5" hidden="1" customHeight="1" thickBot="1" x14ac:dyDescent="0.3">
      <c r="A87" s="12"/>
      <c r="B87" s="33">
        <v>0.85</v>
      </c>
      <c r="C87" s="13">
        <v>81</v>
      </c>
      <c r="D87" s="15"/>
      <c r="E87" s="15"/>
      <c r="F87" s="15"/>
      <c r="G87" s="15"/>
      <c r="H87" s="15"/>
      <c r="I87" s="15"/>
      <c r="J87" s="15"/>
      <c r="K87" s="15"/>
      <c r="L87" s="15"/>
      <c r="M87" s="20"/>
      <c r="N87" s="20"/>
      <c r="O87" s="37"/>
      <c r="P87" s="36"/>
      <c r="Q87" s="37"/>
      <c r="R87" s="37"/>
      <c r="S87" s="37"/>
      <c r="T87" s="37"/>
    </row>
    <row r="88" spans="1:20" ht="22.5" hidden="1" customHeight="1" thickBot="1" x14ac:dyDescent="0.3">
      <c r="A88" s="12"/>
      <c r="B88" s="33">
        <v>0.85</v>
      </c>
      <c r="C88" s="13">
        <v>82</v>
      </c>
      <c r="D88" s="15"/>
      <c r="E88" s="15"/>
      <c r="F88" s="15"/>
      <c r="G88" s="15"/>
      <c r="H88" s="15"/>
      <c r="I88" s="15"/>
      <c r="J88" s="15"/>
      <c r="K88" s="15"/>
      <c r="L88" s="15"/>
      <c r="M88" s="20"/>
      <c r="N88" s="20"/>
      <c r="O88" s="37"/>
      <c r="P88" s="36"/>
      <c r="Q88" s="37"/>
      <c r="R88" s="37"/>
      <c r="S88" s="37"/>
      <c r="T88" s="37"/>
    </row>
    <row r="89" spans="1:20" ht="22.5" hidden="1" customHeight="1" thickBot="1" x14ac:dyDescent="0.3">
      <c r="A89" s="12"/>
      <c r="B89" s="33">
        <v>0.85</v>
      </c>
      <c r="C89" s="13">
        <v>83</v>
      </c>
      <c r="D89" s="15"/>
      <c r="E89" s="15"/>
      <c r="F89" s="15"/>
      <c r="G89" s="15"/>
      <c r="H89" s="15"/>
      <c r="I89" s="15"/>
      <c r="J89" s="15"/>
      <c r="K89" s="15"/>
      <c r="L89" s="15"/>
      <c r="M89" s="20"/>
      <c r="N89" s="20"/>
      <c r="O89" s="37"/>
      <c r="P89" s="36"/>
      <c r="Q89" s="37"/>
      <c r="R89" s="37"/>
      <c r="S89" s="37"/>
      <c r="T89" s="37"/>
    </row>
    <row r="90" spans="1:20" ht="30" customHeight="1" thickBot="1" x14ac:dyDescent="0.3">
      <c r="A90" s="12" t="s">
        <v>31</v>
      </c>
      <c r="B90" s="33">
        <v>0.85</v>
      </c>
      <c r="C90" s="13">
        <v>84</v>
      </c>
      <c r="D90" s="15">
        <f>MROUND(SUM($B$7:$B90)*$C$4,0.5)</f>
        <v>0</v>
      </c>
      <c r="E90" s="15">
        <f>MROUND(SUM($B$20:$B90)*$C$4,0.5)</f>
        <v>0</v>
      </c>
      <c r="F90" s="15">
        <f>MROUND(SUM($B$29:$B90)*$C$4,0.5)</f>
        <v>0</v>
      </c>
      <c r="G90" s="15">
        <f>MROUND(SUM($B$34:$B90)*$C$4,0.5)</f>
        <v>0</v>
      </c>
      <c r="H90" s="15">
        <f>MROUND(SUM($B$38:$B90)*$C$4,0.5)</f>
        <v>0</v>
      </c>
      <c r="I90" s="15">
        <f>MROUND(SUM($B$45:$B90)*$C$4,0.5)</f>
        <v>0</v>
      </c>
      <c r="J90" s="15">
        <f>MROUND(SUM($B$48:$B90)*$C$4,0.5)</f>
        <v>0</v>
      </c>
      <c r="K90" s="15">
        <f>MROUND(SUM($B$59:$B90)*$C$4,0.5)</f>
        <v>0</v>
      </c>
      <c r="L90" s="15">
        <f>MROUND(SUM($B$65:$B90)*$C$4,0.5)</f>
        <v>0</v>
      </c>
      <c r="M90" s="15">
        <f>MROUND(SUM($B$71:$B90)*$C$4,0.5)</f>
        <v>0</v>
      </c>
      <c r="N90" s="15">
        <f>MROUND(SUM($B$74:$B90)*$C$4,0.5)</f>
        <v>0</v>
      </c>
      <c r="O90" s="15">
        <f>MROUND(SUM($B$81:$B90)*$C$4,0.5)</f>
        <v>0</v>
      </c>
      <c r="P90" s="15">
        <f>MROUND(SUM($B$87:$B90)*$C$4,0.5)</f>
        <v>0</v>
      </c>
      <c r="Q90" s="36"/>
      <c r="R90" s="38">
        <f>Q94</f>
        <v>0</v>
      </c>
      <c r="S90" s="38">
        <f>Q99</f>
        <v>0</v>
      </c>
      <c r="T90" s="38">
        <f>Q104</f>
        <v>0</v>
      </c>
    </row>
    <row r="91" spans="1:20" ht="22.5" hidden="1" customHeight="1" thickBot="1" x14ac:dyDescent="0.3">
      <c r="A91" s="12"/>
      <c r="B91" s="33">
        <v>0.85</v>
      </c>
      <c r="C91" s="13">
        <v>85</v>
      </c>
      <c r="D91" s="15"/>
      <c r="E91" s="15"/>
      <c r="F91" s="15"/>
      <c r="G91" s="15"/>
      <c r="H91" s="15"/>
      <c r="I91" s="15"/>
      <c r="J91" s="15"/>
      <c r="K91" s="15"/>
      <c r="L91" s="15"/>
      <c r="M91" s="20"/>
      <c r="N91" s="20"/>
      <c r="O91" s="20"/>
      <c r="P91" s="20"/>
      <c r="Q91" s="36"/>
      <c r="R91" s="38"/>
      <c r="S91" s="38"/>
      <c r="T91" s="38"/>
    </row>
    <row r="92" spans="1:20" ht="22.5" hidden="1" customHeight="1" thickBot="1" x14ac:dyDescent="0.3">
      <c r="A92" s="12"/>
      <c r="B92" s="33">
        <v>0.85</v>
      </c>
      <c r="C92" s="13">
        <v>86</v>
      </c>
      <c r="D92" s="15"/>
      <c r="E92" s="15"/>
      <c r="F92" s="15"/>
      <c r="G92" s="15"/>
      <c r="H92" s="15"/>
      <c r="I92" s="15"/>
      <c r="J92" s="15"/>
      <c r="K92" s="15"/>
      <c r="L92" s="15"/>
      <c r="M92" s="20"/>
      <c r="N92" s="20"/>
      <c r="O92" s="20"/>
      <c r="P92" s="20"/>
      <c r="Q92" s="36"/>
      <c r="R92" s="38"/>
      <c r="S92" s="38"/>
      <c r="T92" s="38"/>
    </row>
    <row r="93" spans="1:20" ht="22.5" hidden="1" customHeight="1" thickBot="1" x14ac:dyDescent="0.3">
      <c r="A93" s="30"/>
      <c r="B93" s="28">
        <v>0.8</v>
      </c>
      <c r="C93" s="13">
        <v>87</v>
      </c>
      <c r="D93" s="15"/>
      <c r="E93" s="15"/>
      <c r="F93" s="15"/>
      <c r="G93" s="15"/>
      <c r="H93" s="15"/>
      <c r="I93" s="15"/>
      <c r="J93" s="15"/>
      <c r="K93" s="15"/>
      <c r="L93" s="15"/>
      <c r="M93" s="20"/>
      <c r="N93" s="20"/>
      <c r="O93" s="20"/>
      <c r="P93" s="20"/>
      <c r="Q93" s="39"/>
      <c r="R93" s="37"/>
      <c r="S93" s="38"/>
      <c r="T93" s="38"/>
    </row>
    <row r="94" spans="1:20" ht="30" customHeight="1" thickBot="1" x14ac:dyDescent="0.3">
      <c r="A94" s="30" t="s">
        <v>32</v>
      </c>
      <c r="B94" s="28">
        <v>0.8</v>
      </c>
      <c r="C94" s="13">
        <v>88</v>
      </c>
      <c r="D94" s="15">
        <f>MROUND(SUM($B$7:$B94)*$C$4,0.5)</f>
        <v>0</v>
      </c>
      <c r="E94" s="15">
        <f>MROUND(SUM($B$20:$B94)*$C$4,0.5)</f>
        <v>0</v>
      </c>
      <c r="F94" s="15">
        <f>MROUND(SUM($B$29:$B94)*$C$4,0.5)</f>
        <v>0</v>
      </c>
      <c r="G94" s="15">
        <f>MROUND(SUM($B$34:$B94)*$C$4,0.5)</f>
        <v>0</v>
      </c>
      <c r="H94" s="15">
        <f>MROUND(SUM($B$38:$B94)*$C$4,0.5)</f>
        <v>0</v>
      </c>
      <c r="I94" s="15">
        <f>MROUND(SUM($B$45:$B94)*$C$4,0.5)</f>
        <v>0</v>
      </c>
      <c r="J94" s="15">
        <f>MROUND(SUM($B$48:$B94)*$C$4,0.5)</f>
        <v>0</v>
      </c>
      <c r="K94" s="15">
        <f>MROUND(SUM($B$59:$B94)*$C$4,0.5)</f>
        <v>0</v>
      </c>
      <c r="L94" s="15">
        <f>MROUND(SUM($B$65:$B94)*$C$4,0.5)</f>
        <v>0</v>
      </c>
      <c r="M94" s="15">
        <f>MROUND(SUM($B$71:$B94)*$C$4,0.5)</f>
        <v>0</v>
      </c>
      <c r="N94" s="15">
        <f>MROUND(SUM($B$74:$B94)*$C$4,0.5)</f>
        <v>0</v>
      </c>
      <c r="O94" s="15">
        <f>MROUND(SUM($B$81:$B94)*$C$4,0.5)</f>
        <v>0</v>
      </c>
      <c r="P94" s="15">
        <f>MROUND(SUM($B$87:$B94)*$C$4,0.5)</f>
        <v>0</v>
      </c>
      <c r="Q94" s="15">
        <f>MROUND(SUM($B$91:$B94)*$C$4,0.5)</f>
        <v>0</v>
      </c>
      <c r="R94" s="36"/>
      <c r="S94" s="38">
        <f>R99</f>
        <v>0</v>
      </c>
      <c r="T94" s="38">
        <f>R104</f>
        <v>0</v>
      </c>
    </row>
    <row r="95" spans="1:20" ht="22.5" hidden="1" customHeight="1" thickBot="1" x14ac:dyDescent="0.3">
      <c r="A95" s="30"/>
      <c r="B95" s="28">
        <v>0.8</v>
      </c>
      <c r="C95" s="13">
        <v>89</v>
      </c>
      <c r="D95" s="15"/>
      <c r="E95" s="15"/>
      <c r="F95" s="15"/>
      <c r="G95" s="15"/>
      <c r="H95" s="15"/>
      <c r="I95" s="15"/>
      <c r="J95" s="15"/>
      <c r="K95" s="15"/>
      <c r="L95" s="15"/>
      <c r="M95" s="20"/>
      <c r="N95" s="20"/>
      <c r="O95" s="20"/>
      <c r="P95" s="20"/>
      <c r="Q95" s="20"/>
      <c r="R95" s="36"/>
      <c r="S95" s="38"/>
      <c r="T95" s="38"/>
    </row>
    <row r="96" spans="1:20" ht="22.5" hidden="1" customHeight="1" thickBot="1" x14ac:dyDescent="0.3">
      <c r="A96" s="30"/>
      <c r="B96" s="28">
        <v>0.8</v>
      </c>
      <c r="C96" s="13">
        <v>90</v>
      </c>
      <c r="D96" s="15"/>
      <c r="E96" s="15"/>
      <c r="F96" s="15"/>
      <c r="G96" s="15"/>
      <c r="H96" s="15"/>
      <c r="I96" s="15"/>
      <c r="J96" s="15"/>
      <c r="K96" s="15"/>
      <c r="L96" s="15"/>
      <c r="M96" s="20"/>
      <c r="N96" s="20"/>
      <c r="O96" s="20"/>
      <c r="P96" s="20"/>
      <c r="Q96" s="20"/>
      <c r="R96" s="36"/>
      <c r="S96" s="38"/>
      <c r="T96" s="38"/>
    </row>
    <row r="97" spans="1:20" ht="22.5" hidden="1" customHeight="1" thickBot="1" x14ac:dyDescent="0.3">
      <c r="A97" s="30"/>
      <c r="B97" s="28">
        <v>0.8</v>
      </c>
      <c r="C97" s="13">
        <v>91</v>
      </c>
      <c r="D97" s="15"/>
      <c r="E97" s="15"/>
      <c r="F97" s="15"/>
      <c r="G97" s="15"/>
      <c r="H97" s="15"/>
      <c r="I97" s="15"/>
      <c r="J97" s="15"/>
      <c r="K97" s="15"/>
      <c r="L97" s="15"/>
      <c r="M97" s="20"/>
      <c r="N97" s="20"/>
      <c r="O97" s="20"/>
      <c r="P97" s="20"/>
      <c r="Q97" s="20"/>
      <c r="R97" s="36"/>
      <c r="S97" s="38"/>
      <c r="T97" s="38"/>
    </row>
    <row r="98" spans="1:20" ht="22.5" hidden="1" customHeight="1" thickBot="1" x14ac:dyDescent="0.3">
      <c r="A98" s="30"/>
      <c r="B98" s="28">
        <v>0.8</v>
      </c>
      <c r="C98" s="13">
        <v>92</v>
      </c>
      <c r="D98" s="15"/>
      <c r="E98" s="15"/>
      <c r="F98" s="15"/>
      <c r="G98" s="15"/>
      <c r="H98" s="15"/>
      <c r="I98" s="15"/>
      <c r="J98" s="15"/>
      <c r="K98" s="15"/>
      <c r="L98" s="15"/>
      <c r="M98" s="20"/>
      <c r="N98" s="20"/>
      <c r="O98" s="20"/>
      <c r="P98" s="20"/>
      <c r="Q98" s="20"/>
      <c r="R98" s="36"/>
      <c r="S98" s="38"/>
      <c r="T98" s="38"/>
    </row>
    <row r="99" spans="1:20" ht="30" customHeight="1" thickBot="1" x14ac:dyDescent="0.3">
      <c r="A99" s="30" t="s">
        <v>33</v>
      </c>
      <c r="B99" s="28">
        <v>0.8</v>
      </c>
      <c r="C99" s="13">
        <v>93</v>
      </c>
      <c r="D99" s="15">
        <f>MROUND(SUM($B$7:$B99)*$C$4,0.5)</f>
        <v>0</v>
      </c>
      <c r="E99" s="15">
        <f>MROUND(SUM($B$20:$B99)*$C$4,0.5)</f>
        <v>0</v>
      </c>
      <c r="F99" s="15">
        <f>MROUND(SUM($B$29:$B99)*$C$4,0.5)</f>
        <v>0</v>
      </c>
      <c r="G99" s="15">
        <f>MROUND(SUM($B$34:$B99)*$C$4,0.5)</f>
        <v>0</v>
      </c>
      <c r="H99" s="15">
        <f>MROUND(SUM($B$38:$B99)*$C$4,0.5)</f>
        <v>0</v>
      </c>
      <c r="I99" s="15">
        <f>MROUND(SUM($B$45:$B99)*$C$4,0.5)</f>
        <v>0</v>
      </c>
      <c r="J99" s="15">
        <f>MROUND(SUM($B$48:$B99)*$C$4,0.5)</f>
        <v>0</v>
      </c>
      <c r="K99" s="15">
        <f>MROUND(SUM($B$59:$B99)*$C$4,0.5)</f>
        <v>0</v>
      </c>
      <c r="L99" s="15">
        <f>MROUND(SUM($B$65:$B99)*$C$4,0.5)</f>
        <v>0</v>
      </c>
      <c r="M99" s="15">
        <f>MROUND(SUM($B$71:$B99)*$C$4,0.5)</f>
        <v>0</v>
      </c>
      <c r="N99" s="15">
        <f>MROUND(SUM($B$74:$B99)*$C$4,0.5)</f>
        <v>0</v>
      </c>
      <c r="O99" s="15">
        <f>MROUND(SUM($B$81:$B99)*$C$4,0.5)</f>
        <v>0</v>
      </c>
      <c r="P99" s="15">
        <f>MROUND(SUM($B$87:$B99)*$C$4,0.5)</f>
        <v>0</v>
      </c>
      <c r="Q99" s="15">
        <f>MROUND(SUM($B$91:$B99)*$C$4,0.5)</f>
        <v>0</v>
      </c>
      <c r="R99" s="15">
        <f>MROUND(SUM($B$95:$B99)*$C$4,0.5)</f>
        <v>0</v>
      </c>
      <c r="S99" s="36"/>
      <c r="T99" s="38">
        <f>S104</f>
        <v>0</v>
      </c>
    </row>
    <row r="100" spans="1:20" ht="22.5" hidden="1" customHeight="1" thickBot="1" x14ac:dyDescent="0.3">
      <c r="A100" s="30"/>
      <c r="B100" s="28">
        <v>0.8</v>
      </c>
      <c r="C100" s="13">
        <v>94</v>
      </c>
      <c r="D100" s="15"/>
      <c r="E100" s="15"/>
      <c r="F100" s="15"/>
      <c r="G100" s="15"/>
      <c r="H100" s="15"/>
      <c r="I100" s="15"/>
      <c r="J100" s="15"/>
      <c r="K100" s="15"/>
      <c r="L100" s="15"/>
      <c r="M100" s="20"/>
      <c r="N100" s="20"/>
      <c r="O100" s="20"/>
      <c r="P100" s="20"/>
      <c r="Q100" s="20"/>
      <c r="R100" s="20"/>
      <c r="S100" s="36"/>
      <c r="T100" s="38"/>
    </row>
    <row r="101" spans="1:20" ht="22.5" hidden="1" customHeight="1" thickBot="1" x14ac:dyDescent="0.3">
      <c r="A101" s="30"/>
      <c r="B101" s="28">
        <v>0.8</v>
      </c>
      <c r="C101" s="13">
        <v>95</v>
      </c>
      <c r="D101" s="15"/>
      <c r="E101" s="15"/>
      <c r="F101" s="15"/>
      <c r="G101" s="15"/>
      <c r="H101" s="15"/>
      <c r="I101" s="15"/>
      <c r="J101" s="15"/>
      <c r="K101" s="15"/>
      <c r="L101" s="15"/>
      <c r="M101" s="20"/>
      <c r="N101" s="20"/>
      <c r="O101" s="20"/>
      <c r="P101" s="20"/>
      <c r="Q101" s="20"/>
      <c r="R101" s="20"/>
      <c r="S101" s="36"/>
      <c r="T101" s="38"/>
    </row>
    <row r="102" spans="1:20" ht="22.5" hidden="1" customHeight="1" thickBot="1" x14ac:dyDescent="0.3">
      <c r="A102" s="30"/>
      <c r="B102" s="28">
        <v>0.8</v>
      </c>
      <c r="C102" s="13">
        <v>96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20"/>
      <c r="N102" s="20"/>
      <c r="O102" s="20"/>
      <c r="P102" s="20"/>
      <c r="Q102" s="20"/>
      <c r="R102" s="20"/>
      <c r="S102" s="36"/>
      <c r="T102" s="38"/>
    </row>
    <row r="103" spans="1:20" ht="22.5" hidden="1" customHeight="1" thickBot="1" x14ac:dyDescent="0.3">
      <c r="A103" s="30"/>
      <c r="B103" s="28">
        <v>0.8</v>
      </c>
      <c r="C103" s="13">
        <v>97</v>
      </c>
      <c r="D103" s="15"/>
      <c r="E103" s="15"/>
      <c r="F103" s="15"/>
      <c r="G103" s="15"/>
      <c r="H103" s="15"/>
      <c r="I103" s="15"/>
      <c r="J103" s="15"/>
      <c r="K103" s="15"/>
      <c r="L103" s="15"/>
      <c r="M103" s="20"/>
      <c r="N103" s="20"/>
      <c r="O103" s="20"/>
      <c r="P103" s="20"/>
      <c r="Q103" s="20"/>
      <c r="R103" s="20"/>
      <c r="S103" s="36"/>
      <c r="T103" s="38"/>
    </row>
    <row r="104" spans="1:20" ht="30" customHeight="1" thickBot="1" x14ac:dyDescent="0.3">
      <c r="A104" s="12" t="s">
        <v>34</v>
      </c>
      <c r="B104" s="34">
        <v>0.8</v>
      </c>
      <c r="C104" s="13">
        <v>98</v>
      </c>
      <c r="D104" s="15">
        <f>MROUND(SUM($B$7:$B104)*$C$4,0.5)</f>
        <v>0</v>
      </c>
      <c r="E104" s="15">
        <f>MROUND(SUM($B$20:$B104)*$C$4,0.5)</f>
        <v>0</v>
      </c>
      <c r="F104" s="15">
        <f>MROUND(SUM($B$29:$B104)*$C$4,0.5)</f>
        <v>0</v>
      </c>
      <c r="G104" s="15">
        <f>MROUND(SUM($B$34:$B104)*$C$4,0.5)</f>
        <v>0</v>
      </c>
      <c r="H104" s="15">
        <f>MROUND(SUM($B$38:$B104)*$C$4,0.5)</f>
        <v>0</v>
      </c>
      <c r="I104" s="15">
        <f>MROUND(SUM($B$45:$B104)*$C$4,0.5)</f>
        <v>0</v>
      </c>
      <c r="J104" s="15">
        <f>MROUND(SUM($B$48:$B104)*$C$4,0.5)</f>
        <v>0</v>
      </c>
      <c r="K104" s="15">
        <f>MROUND(SUM($B$59:$B104)*$C$4,0.5)</f>
        <v>0</v>
      </c>
      <c r="L104" s="15">
        <f>MROUND(SUM($B$65:$B104)*$C$4,0.5)</f>
        <v>0</v>
      </c>
      <c r="M104" s="15">
        <f>MROUND(SUM($B$71:$B104)*$C$4,0.5)</f>
        <v>0</v>
      </c>
      <c r="N104" s="15">
        <f>MROUND(SUM($B$74:$B104)*$C$4,0.5)</f>
        <v>0</v>
      </c>
      <c r="O104" s="15">
        <f>MROUND(SUM($B$81:$B104)*$C$4,0.5)</f>
        <v>0</v>
      </c>
      <c r="P104" s="15">
        <f>MROUND(SUM($B$87:$B104)*$C$4,0.5)</f>
        <v>0</v>
      </c>
      <c r="Q104" s="15">
        <f>MROUND(SUM($B$91:$B104)*$C$4,0.5)</f>
        <v>0</v>
      </c>
      <c r="R104" s="15">
        <f>MROUND(SUM($B$95:$B104)*$C$4,0.5)</f>
        <v>0</v>
      </c>
      <c r="S104" s="15">
        <f>MROUND(SUM($B$100:$B104)*$C$4,0.5)</f>
        <v>0</v>
      </c>
      <c r="T104" s="40"/>
    </row>
    <row r="108" spans="1:20" x14ac:dyDescent="0.25">
      <c r="A108" t="s">
        <v>10</v>
      </c>
    </row>
    <row r="109" spans="1:20" x14ac:dyDescent="0.25">
      <c r="A109" t="s">
        <v>11</v>
      </c>
      <c r="E109" s="26"/>
    </row>
    <row r="110" spans="1:20" x14ac:dyDescent="0.25">
      <c r="A110" t="s">
        <v>12</v>
      </c>
      <c r="E110" s="26"/>
    </row>
  </sheetData>
  <mergeCells count="4">
    <mergeCell ref="A2:T2"/>
    <mergeCell ref="A3:T3"/>
    <mergeCell ref="A4:B4"/>
    <mergeCell ref="C4:T4"/>
  </mergeCells>
  <printOptions horizontalCentered="1"/>
  <pageMargins left="0.54" right="0.6" top="0.74803149606299213" bottom="0.74803149606299213" header="0.31496062992125984" footer="0.31496062992125984"/>
  <pageSetup paperSize="9" scale="49" fitToHeight="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34998626667073579"/>
  </sheetPr>
  <dimension ref="A1:V108"/>
  <sheetViews>
    <sheetView workbookViewId="0">
      <selection activeCell="Y6" sqref="Y6"/>
    </sheetView>
  </sheetViews>
  <sheetFormatPr defaultRowHeight="15" x14ac:dyDescent="0.25"/>
  <cols>
    <col min="1" max="1" width="14.5703125" customWidth="1"/>
    <col min="2" max="2" width="4.85546875" customWidth="1"/>
    <col min="3" max="3" width="3.42578125" customWidth="1"/>
    <col min="4" max="4" width="5.140625" customWidth="1"/>
    <col min="5" max="5" width="5.28515625" customWidth="1"/>
    <col min="6" max="6" width="5.42578125" customWidth="1"/>
    <col min="7" max="8" width="5.140625" customWidth="1"/>
    <col min="9" max="9" width="5.42578125" customWidth="1"/>
    <col min="10" max="10" width="5.5703125" customWidth="1"/>
    <col min="11" max="18" width="5.28515625" customWidth="1"/>
    <col min="19" max="19" width="5.28515625" hidden="1" customWidth="1"/>
    <col min="20" max="22" width="5.28515625" customWidth="1"/>
    <col min="23" max="23" width="4.28515625" customWidth="1"/>
  </cols>
  <sheetData>
    <row r="1" spans="1:22" ht="15.75" thickBot="1" x14ac:dyDescent="0.3">
      <c r="A1" t="s">
        <v>35</v>
      </c>
      <c r="B1">
        <v>15</v>
      </c>
    </row>
    <row r="2" spans="1:22" ht="15.75" thickBot="1" x14ac:dyDescent="0.3">
      <c r="A2" s="100" t="s">
        <v>62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2"/>
    </row>
    <row r="3" spans="1:22" ht="15.75" thickBot="1" x14ac:dyDescent="0.3">
      <c r="A3" s="103" t="s">
        <v>1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5"/>
    </row>
    <row r="4" spans="1:22" ht="34.5" customHeight="1" thickBot="1" x14ac:dyDescent="0.3">
      <c r="A4" s="97" t="s">
        <v>2</v>
      </c>
      <c r="B4" s="106"/>
      <c r="C4" s="110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2"/>
    </row>
    <row r="5" spans="1:22" ht="54.75" customHeight="1" thickBot="1" x14ac:dyDescent="0.3">
      <c r="A5" s="1" t="s">
        <v>3</v>
      </c>
      <c r="B5" s="2" t="s">
        <v>4</v>
      </c>
      <c r="C5" s="3" t="s">
        <v>5</v>
      </c>
      <c r="D5" s="4" t="str">
        <f>A6</f>
        <v>Constanța</v>
      </c>
      <c r="E5" s="4" t="str">
        <f>A19</f>
        <v>Valu lui Traian</v>
      </c>
      <c r="F5" s="4" t="str">
        <f>A25</f>
        <v>Murfatlar Gară</v>
      </c>
      <c r="G5" s="4" t="str">
        <f>A34</f>
        <v>Ciocârlia de Sus</v>
      </c>
      <c r="H5" s="4" t="str">
        <f>A38</f>
        <v>Ciocârlia</v>
      </c>
      <c r="I5" s="4" t="str">
        <f>A44</f>
        <v>Cobadin</v>
      </c>
      <c r="J5" s="4" t="str">
        <f>A47</f>
        <v>Viișoara</v>
      </c>
      <c r="K5" s="4" t="str">
        <f>A56</f>
        <v>Pietreni IAS</v>
      </c>
      <c r="L5" s="4" t="str">
        <f>A58</f>
        <v>Pietreni</v>
      </c>
      <c r="M5" s="4" t="str">
        <f>A64</f>
        <v>Deleni</v>
      </c>
      <c r="N5" s="4" t="str">
        <f>A67</f>
        <v>Adamclisi IAS</v>
      </c>
      <c r="O5" s="4" t="str">
        <f>A69</f>
        <v>Adamclisi</v>
      </c>
      <c r="P5" s="4" t="str">
        <f>A73</f>
        <v>Urluia</v>
      </c>
      <c r="Q5" s="4" t="str">
        <f>A79</f>
        <v>Crângu</v>
      </c>
      <c r="R5" s="4" t="str">
        <f>A84</f>
        <v>Ion Corvin</v>
      </c>
      <c r="S5" s="4">
        <f>A86</f>
        <v>0</v>
      </c>
      <c r="T5" s="4" t="str">
        <f>A89</f>
        <v>Rariștea</v>
      </c>
      <c r="U5" s="4" t="str">
        <f>A94</f>
        <v>Ion Corvin</v>
      </c>
      <c r="V5" s="4" t="str">
        <f>A103</f>
        <v>Viile</v>
      </c>
    </row>
    <row r="6" spans="1:22" ht="15.75" thickBot="1" x14ac:dyDescent="0.3">
      <c r="A6" s="7" t="s">
        <v>6</v>
      </c>
      <c r="B6" s="33">
        <v>1.2</v>
      </c>
      <c r="C6" s="9">
        <v>0</v>
      </c>
      <c r="D6" s="10"/>
      <c r="E6" s="11">
        <f>D19</f>
        <v>0</v>
      </c>
      <c r="F6" s="11">
        <f>D25</f>
        <v>0</v>
      </c>
      <c r="G6" s="11">
        <f>D34</f>
        <v>0</v>
      </c>
      <c r="H6" s="11">
        <f>D38</f>
        <v>0</v>
      </c>
      <c r="I6" s="11">
        <f>D44</f>
        <v>0</v>
      </c>
      <c r="J6" s="11">
        <f>D47</f>
        <v>0</v>
      </c>
      <c r="K6" s="11">
        <f>D56</f>
        <v>0</v>
      </c>
      <c r="L6" s="11">
        <f>D58</f>
        <v>0</v>
      </c>
      <c r="M6" s="11">
        <f>D64</f>
        <v>0</v>
      </c>
      <c r="N6" s="29">
        <f>D67</f>
        <v>0</v>
      </c>
      <c r="O6" s="29">
        <f>D69</f>
        <v>0</v>
      </c>
      <c r="P6" s="29">
        <f>D73</f>
        <v>0</v>
      </c>
      <c r="Q6" s="29">
        <f>D79</f>
        <v>0</v>
      </c>
      <c r="R6" s="29">
        <f>D84</f>
        <v>0</v>
      </c>
      <c r="S6" s="29">
        <f>D86</f>
        <v>0</v>
      </c>
      <c r="T6" s="29">
        <f>D89</f>
        <v>0</v>
      </c>
      <c r="U6" s="29">
        <f>D94</f>
        <v>0</v>
      </c>
      <c r="V6" s="29">
        <f>D103</f>
        <v>0</v>
      </c>
    </row>
    <row r="7" spans="1:22" ht="15.75" hidden="1" customHeight="1" thickBot="1" x14ac:dyDescent="0.3">
      <c r="A7" s="12"/>
      <c r="B7" s="33">
        <v>1.2</v>
      </c>
      <c r="C7" s="13">
        <v>1</v>
      </c>
      <c r="D7" s="14"/>
      <c r="E7" s="15"/>
      <c r="F7" s="15"/>
      <c r="G7" s="15"/>
      <c r="H7" s="15"/>
      <c r="I7" s="15"/>
      <c r="J7" s="15"/>
      <c r="K7" s="15"/>
      <c r="L7" s="15"/>
      <c r="M7" s="15"/>
      <c r="N7" s="31"/>
      <c r="O7" s="31"/>
      <c r="P7" s="31"/>
      <c r="Q7" s="31"/>
      <c r="R7" s="31"/>
      <c r="S7" s="31"/>
      <c r="T7" s="31"/>
      <c r="U7" s="31"/>
      <c r="V7" s="29"/>
    </row>
    <row r="8" spans="1:22" ht="15.75" hidden="1" customHeight="1" thickBot="1" x14ac:dyDescent="0.3">
      <c r="A8" s="12"/>
      <c r="B8" s="33">
        <v>1.2</v>
      </c>
      <c r="C8" s="13">
        <v>2</v>
      </c>
      <c r="D8" s="14"/>
      <c r="E8" s="15"/>
      <c r="F8" s="15"/>
      <c r="G8" s="15"/>
      <c r="H8" s="15"/>
      <c r="I8" s="15"/>
      <c r="J8" s="15"/>
      <c r="K8" s="15"/>
      <c r="L8" s="15"/>
      <c r="M8" s="15"/>
      <c r="N8" s="31"/>
      <c r="O8" s="31"/>
      <c r="P8" s="31"/>
      <c r="Q8" s="31"/>
      <c r="R8" s="31"/>
      <c r="S8" s="31"/>
      <c r="T8" s="31"/>
      <c r="U8" s="31"/>
      <c r="V8" s="29"/>
    </row>
    <row r="9" spans="1:22" ht="15.75" hidden="1" customHeight="1" thickBot="1" x14ac:dyDescent="0.3">
      <c r="A9" s="12"/>
      <c r="B9" s="33">
        <v>1.2</v>
      </c>
      <c r="C9" s="13">
        <v>3</v>
      </c>
      <c r="D9" s="14"/>
      <c r="E9" s="15"/>
      <c r="F9" s="15"/>
      <c r="G9" s="15"/>
      <c r="H9" s="15"/>
      <c r="I9" s="15"/>
      <c r="J9" s="15"/>
      <c r="K9" s="15"/>
      <c r="L9" s="15"/>
      <c r="M9" s="15"/>
      <c r="N9" s="31"/>
      <c r="O9" s="31"/>
      <c r="P9" s="31"/>
      <c r="Q9" s="31"/>
      <c r="R9" s="31"/>
      <c r="S9" s="31"/>
      <c r="T9" s="31"/>
      <c r="U9" s="31"/>
      <c r="V9" s="29"/>
    </row>
    <row r="10" spans="1:22" ht="15.75" hidden="1" customHeight="1" thickBot="1" x14ac:dyDescent="0.3">
      <c r="A10" s="12"/>
      <c r="B10" s="33">
        <v>1.2</v>
      </c>
      <c r="C10" s="9">
        <v>4</v>
      </c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31"/>
      <c r="O10" s="31"/>
      <c r="P10" s="31"/>
      <c r="Q10" s="31"/>
      <c r="R10" s="31"/>
      <c r="S10" s="31"/>
      <c r="T10" s="31"/>
      <c r="U10" s="31"/>
      <c r="V10" s="29"/>
    </row>
    <row r="11" spans="1:22" ht="15.75" hidden="1" customHeight="1" thickBot="1" x14ac:dyDescent="0.3">
      <c r="A11" s="12"/>
      <c r="B11" s="33">
        <v>1.2</v>
      </c>
      <c r="C11" s="9">
        <v>5</v>
      </c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31"/>
      <c r="O11" s="31"/>
      <c r="P11" s="31"/>
      <c r="Q11" s="31"/>
      <c r="R11" s="31"/>
      <c r="S11" s="31"/>
      <c r="T11" s="31"/>
      <c r="U11" s="31"/>
      <c r="V11" s="29"/>
    </row>
    <row r="12" spans="1:22" ht="15.75" hidden="1" customHeight="1" thickBot="1" x14ac:dyDescent="0.3">
      <c r="A12" s="12"/>
      <c r="B12" s="33">
        <v>1.2</v>
      </c>
      <c r="C12" s="13">
        <v>6</v>
      </c>
      <c r="D12" s="14"/>
      <c r="E12" s="15"/>
      <c r="F12" s="15"/>
      <c r="G12" s="15"/>
      <c r="H12" s="15"/>
      <c r="I12" s="15"/>
      <c r="J12" s="15"/>
      <c r="K12" s="15"/>
      <c r="L12" s="15"/>
      <c r="M12" s="15"/>
      <c r="N12" s="31"/>
      <c r="O12" s="31"/>
      <c r="P12" s="31"/>
      <c r="Q12" s="31"/>
      <c r="R12" s="31"/>
      <c r="S12" s="31"/>
      <c r="T12" s="31"/>
      <c r="U12" s="31"/>
      <c r="V12" s="29"/>
    </row>
    <row r="13" spans="1:22" ht="15.75" hidden="1" customHeight="1" thickBot="1" x14ac:dyDescent="0.3">
      <c r="A13" s="12"/>
      <c r="B13" s="33">
        <v>1.2</v>
      </c>
      <c r="C13" s="13">
        <v>7</v>
      </c>
      <c r="D13" s="14"/>
      <c r="E13" s="15"/>
      <c r="F13" s="15"/>
      <c r="G13" s="15"/>
      <c r="H13" s="15"/>
      <c r="I13" s="15"/>
      <c r="J13" s="15"/>
      <c r="K13" s="15"/>
      <c r="L13" s="15"/>
      <c r="M13" s="15"/>
      <c r="N13" s="31"/>
      <c r="O13" s="31"/>
      <c r="P13" s="31"/>
      <c r="Q13" s="31"/>
      <c r="R13" s="31"/>
      <c r="S13" s="31"/>
      <c r="T13" s="31"/>
      <c r="U13" s="31"/>
      <c r="V13" s="29"/>
    </row>
    <row r="14" spans="1:22" ht="15.75" hidden="1" customHeight="1" thickBot="1" x14ac:dyDescent="0.3">
      <c r="A14" s="12"/>
      <c r="B14" s="33">
        <v>1.2</v>
      </c>
      <c r="C14" s="13">
        <v>8</v>
      </c>
      <c r="D14" s="14"/>
      <c r="E14" s="15"/>
      <c r="F14" s="15"/>
      <c r="G14" s="15"/>
      <c r="H14" s="15"/>
      <c r="I14" s="15"/>
      <c r="J14" s="15"/>
      <c r="K14" s="15"/>
      <c r="L14" s="15"/>
      <c r="M14" s="15"/>
      <c r="N14" s="31"/>
      <c r="O14" s="31"/>
      <c r="P14" s="31"/>
      <c r="Q14" s="31"/>
      <c r="R14" s="31"/>
      <c r="S14" s="31"/>
      <c r="T14" s="31"/>
      <c r="U14" s="31"/>
      <c r="V14" s="29"/>
    </row>
    <row r="15" spans="1:22" ht="15.75" hidden="1" customHeight="1" thickBot="1" x14ac:dyDescent="0.3">
      <c r="A15" s="12"/>
      <c r="B15" s="33">
        <v>1.2</v>
      </c>
      <c r="C15" s="9">
        <v>9</v>
      </c>
      <c r="D15" s="14"/>
      <c r="E15" s="15"/>
      <c r="F15" s="15"/>
      <c r="G15" s="15"/>
      <c r="H15" s="15"/>
      <c r="I15" s="15"/>
      <c r="J15" s="15"/>
      <c r="K15" s="15"/>
      <c r="L15" s="15"/>
      <c r="M15" s="15"/>
      <c r="N15" s="31"/>
      <c r="O15" s="31"/>
      <c r="P15" s="31"/>
      <c r="Q15" s="31"/>
      <c r="R15" s="31"/>
      <c r="S15" s="31"/>
      <c r="T15" s="31"/>
      <c r="U15" s="31"/>
      <c r="V15" s="29"/>
    </row>
    <row r="16" spans="1:22" ht="15.75" hidden="1" customHeight="1" thickBot="1" x14ac:dyDescent="0.3">
      <c r="A16" s="12"/>
      <c r="B16" s="33">
        <v>1.2</v>
      </c>
      <c r="C16" s="9">
        <v>10</v>
      </c>
      <c r="D16" s="14"/>
      <c r="E16" s="15"/>
      <c r="F16" s="15"/>
      <c r="G16" s="15"/>
      <c r="H16" s="15"/>
      <c r="I16" s="15"/>
      <c r="J16" s="15"/>
      <c r="K16" s="15"/>
      <c r="L16" s="15"/>
      <c r="M16" s="15"/>
      <c r="N16" s="31"/>
      <c r="O16" s="31"/>
      <c r="P16" s="31"/>
      <c r="Q16" s="31"/>
      <c r="R16" s="31"/>
      <c r="S16" s="31"/>
      <c r="T16" s="31"/>
      <c r="U16" s="31"/>
      <c r="V16" s="29"/>
    </row>
    <row r="17" spans="1:22" ht="15.75" hidden="1" thickBot="1" x14ac:dyDescent="0.3">
      <c r="A17" s="12"/>
      <c r="B17" s="33">
        <v>1.2</v>
      </c>
      <c r="C17" s="13">
        <v>11</v>
      </c>
      <c r="D17" s="32"/>
      <c r="E17" s="20"/>
      <c r="F17" s="15"/>
      <c r="G17" s="15"/>
      <c r="H17" s="15"/>
      <c r="I17" s="15"/>
      <c r="J17" s="15"/>
      <c r="K17" s="15"/>
      <c r="L17" s="15"/>
      <c r="M17" s="15"/>
      <c r="N17" s="31"/>
      <c r="O17" s="31"/>
      <c r="P17" s="31"/>
      <c r="Q17" s="31"/>
      <c r="R17" s="31"/>
      <c r="S17" s="31"/>
      <c r="T17" s="31"/>
      <c r="U17" s="31"/>
      <c r="V17" s="29"/>
    </row>
    <row r="18" spans="1:22" ht="15.75" hidden="1" customHeight="1" thickBot="1" x14ac:dyDescent="0.3">
      <c r="A18" s="12"/>
      <c r="B18" s="33">
        <v>1.2</v>
      </c>
      <c r="C18" s="13">
        <v>12</v>
      </c>
      <c r="D18" s="32"/>
      <c r="E18" s="20"/>
      <c r="F18" s="15"/>
      <c r="G18" s="15"/>
      <c r="H18" s="15"/>
      <c r="I18" s="15"/>
      <c r="J18" s="15"/>
      <c r="K18" s="15"/>
      <c r="L18" s="15"/>
      <c r="M18" s="15"/>
      <c r="N18" s="31"/>
      <c r="O18" s="31"/>
      <c r="P18" s="31"/>
      <c r="Q18" s="31"/>
      <c r="R18" s="31"/>
      <c r="S18" s="31"/>
      <c r="T18" s="31"/>
      <c r="U18" s="31"/>
      <c r="V18" s="29"/>
    </row>
    <row r="19" spans="1:22" ht="15.75" thickBot="1" x14ac:dyDescent="0.3">
      <c r="A19" s="12" t="s">
        <v>7</v>
      </c>
      <c r="B19" s="33">
        <v>1.2</v>
      </c>
      <c r="C19" s="13">
        <v>13</v>
      </c>
      <c r="D19" s="15">
        <f>MROUND(SUM($B$7:$B19)*$C$4,0.5)</f>
        <v>0</v>
      </c>
      <c r="E19" s="32"/>
      <c r="F19" s="15">
        <f>E25</f>
        <v>0</v>
      </c>
      <c r="G19" s="15">
        <f>E34</f>
        <v>0</v>
      </c>
      <c r="H19" s="15">
        <f>E38</f>
        <v>0</v>
      </c>
      <c r="I19" s="15">
        <f>E44</f>
        <v>0</v>
      </c>
      <c r="J19" s="15">
        <f>E47</f>
        <v>0</v>
      </c>
      <c r="K19" s="15">
        <f>E56</f>
        <v>0</v>
      </c>
      <c r="L19" s="15">
        <f>E58</f>
        <v>0</v>
      </c>
      <c r="M19" s="15">
        <f>E64</f>
        <v>0</v>
      </c>
      <c r="N19" s="31">
        <f>E67</f>
        <v>0</v>
      </c>
      <c r="O19" s="31">
        <f>E69</f>
        <v>0</v>
      </c>
      <c r="P19" s="31">
        <f>E73</f>
        <v>0</v>
      </c>
      <c r="Q19" s="31">
        <f>E79</f>
        <v>0</v>
      </c>
      <c r="R19" s="31">
        <f>E84</f>
        <v>0</v>
      </c>
      <c r="S19" s="31">
        <f>E86</f>
        <v>0</v>
      </c>
      <c r="T19" s="31">
        <f>E89</f>
        <v>0</v>
      </c>
      <c r="U19" s="31">
        <f>E94</f>
        <v>0</v>
      </c>
      <c r="V19" s="29">
        <f>E103</f>
        <v>0</v>
      </c>
    </row>
    <row r="20" spans="1:22" ht="15.75" hidden="1" customHeight="1" thickBot="1" x14ac:dyDescent="0.3">
      <c r="A20" s="12"/>
      <c r="B20" s="33">
        <v>1.1499999999999999</v>
      </c>
      <c r="C20" s="9">
        <v>14</v>
      </c>
      <c r="D20" s="15">
        <f>MROUND(SUM($B$7:$B20)*$C$4,0.5)</f>
        <v>0</v>
      </c>
      <c r="E20" s="32"/>
      <c r="F20" s="15"/>
      <c r="G20" s="15"/>
      <c r="H20" s="15"/>
      <c r="I20" s="15"/>
      <c r="J20" s="15"/>
      <c r="K20" s="15"/>
      <c r="L20" s="15"/>
      <c r="M20" s="15"/>
      <c r="N20" s="31"/>
      <c r="O20" s="31"/>
      <c r="P20" s="31"/>
      <c r="Q20" s="31"/>
      <c r="R20" s="31"/>
      <c r="S20" s="31"/>
      <c r="T20" s="31"/>
      <c r="U20" s="31"/>
      <c r="V20" s="29"/>
    </row>
    <row r="21" spans="1:22" ht="15.75" hidden="1" customHeight="1" thickBot="1" x14ac:dyDescent="0.3">
      <c r="A21" s="12"/>
      <c r="B21" s="33">
        <v>1.1499999999999999</v>
      </c>
      <c r="C21" s="9">
        <v>15</v>
      </c>
      <c r="D21" s="15">
        <f>MROUND(SUM($B$7:$B21)*$C$4,0.5)</f>
        <v>0</v>
      </c>
      <c r="E21" s="32"/>
      <c r="F21" s="15"/>
      <c r="G21" s="15"/>
      <c r="H21" s="15"/>
      <c r="I21" s="15"/>
      <c r="J21" s="15"/>
      <c r="K21" s="15"/>
      <c r="L21" s="15"/>
      <c r="M21" s="15"/>
      <c r="N21" s="31"/>
      <c r="O21" s="31"/>
      <c r="P21" s="31"/>
      <c r="Q21" s="31"/>
      <c r="R21" s="31"/>
      <c r="S21" s="31"/>
      <c r="T21" s="31"/>
      <c r="U21" s="31"/>
      <c r="V21" s="29"/>
    </row>
    <row r="22" spans="1:22" ht="15.75" hidden="1" customHeight="1" thickBot="1" x14ac:dyDescent="0.3">
      <c r="A22" s="12"/>
      <c r="B22" s="33">
        <v>1.1499999999999999</v>
      </c>
      <c r="C22" s="13">
        <v>16</v>
      </c>
      <c r="D22" s="15">
        <f>MROUND(SUM($B$7:$B22)*$C$4,0.5)</f>
        <v>0</v>
      </c>
      <c r="E22" s="32"/>
      <c r="F22" s="15"/>
      <c r="G22" s="15"/>
      <c r="H22" s="15"/>
      <c r="I22" s="15"/>
      <c r="J22" s="15"/>
      <c r="K22" s="15"/>
      <c r="L22" s="15"/>
      <c r="M22" s="15"/>
      <c r="N22" s="31"/>
      <c r="O22" s="31"/>
      <c r="P22" s="31"/>
      <c r="Q22" s="31"/>
      <c r="R22" s="31"/>
      <c r="S22" s="31"/>
      <c r="T22" s="31"/>
      <c r="U22" s="31"/>
      <c r="V22" s="29"/>
    </row>
    <row r="23" spans="1:22" ht="15.75" hidden="1" thickBot="1" x14ac:dyDescent="0.3">
      <c r="A23" s="12"/>
      <c r="B23" s="33">
        <v>1.1499999999999999</v>
      </c>
      <c r="C23" s="13">
        <v>17</v>
      </c>
      <c r="D23" s="15">
        <f>MROUND(SUM($B$7:$B23)*$C$4,0.5)</f>
        <v>0</v>
      </c>
      <c r="E23" s="32"/>
      <c r="F23" s="20"/>
      <c r="G23" s="15"/>
      <c r="H23" s="15"/>
      <c r="I23" s="15"/>
      <c r="J23" s="15"/>
      <c r="K23" s="15"/>
      <c r="L23" s="15"/>
      <c r="M23" s="15"/>
      <c r="N23" s="31"/>
      <c r="O23" s="31"/>
      <c r="P23" s="31"/>
      <c r="Q23" s="31"/>
      <c r="R23" s="31"/>
      <c r="S23" s="31"/>
      <c r="T23" s="31"/>
      <c r="U23" s="31"/>
      <c r="V23" s="29"/>
    </row>
    <row r="24" spans="1:22" ht="15.75" hidden="1" customHeight="1" thickBot="1" x14ac:dyDescent="0.3">
      <c r="A24" s="12"/>
      <c r="B24" s="33">
        <v>1.1499999999999999</v>
      </c>
      <c r="C24" s="13">
        <v>18</v>
      </c>
      <c r="D24" s="15">
        <f>MROUND(SUM($B$7:$B24)*$C$4,0.5)</f>
        <v>0</v>
      </c>
      <c r="E24" s="32"/>
      <c r="F24" s="20"/>
      <c r="G24" s="15"/>
      <c r="H24" s="15"/>
      <c r="I24" s="15"/>
      <c r="J24" s="15"/>
      <c r="K24" s="15"/>
      <c r="L24" s="15"/>
      <c r="M24" s="15"/>
      <c r="N24" s="31"/>
      <c r="O24" s="31"/>
      <c r="P24" s="31"/>
      <c r="Q24" s="31"/>
      <c r="R24" s="31"/>
      <c r="S24" s="31"/>
      <c r="T24" s="31"/>
      <c r="U24" s="31"/>
      <c r="V24" s="29"/>
    </row>
    <row r="25" spans="1:22" ht="15.75" thickBot="1" x14ac:dyDescent="0.3">
      <c r="A25" s="12" t="s">
        <v>36</v>
      </c>
      <c r="B25" s="33">
        <v>1.1499999999999999</v>
      </c>
      <c r="C25" s="9">
        <v>19</v>
      </c>
      <c r="D25" s="15">
        <f>MROUND(SUM($B$7:$B25)*$C$4,0.5)</f>
        <v>0</v>
      </c>
      <c r="E25" s="15">
        <f>MROUND(SUM($B$20:$B25)*$C$4,0.5)</f>
        <v>0</v>
      </c>
      <c r="F25" s="32"/>
      <c r="G25" s="15">
        <f>F34</f>
        <v>0</v>
      </c>
      <c r="H25" s="15">
        <f>F38</f>
        <v>0</v>
      </c>
      <c r="I25" s="15">
        <f>F44</f>
        <v>0</v>
      </c>
      <c r="J25" s="15">
        <f>F47</f>
        <v>0</v>
      </c>
      <c r="K25" s="15">
        <f>F56</f>
        <v>0</v>
      </c>
      <c r="L25" s="15">
        <f>F58</f>
        <v>0</v>
      </c>
      <c r="M25" s="15">
        <f>F64</f>
        <v>0</v>
      </c>
      <c r="N25" s="31">
        <f>F67</f>
        <v>0</v>
      </c>
      <c r="O25" s="31">
        <f>F69</f>
        <v>0</v>
      </c>
      <c r="P25" s="31">
        <f>F73</f>
        <v>0</v>
      </c>
      <c r="Q25" s="31">
        <f>F79</f>
        <v>0</v>
      </c>
      <c r="R25" s="31">
        <f>F84</f>
        <v>0</v>
      </c>
      <c r="S25" s="31">
        <f>F86</f>
        <v>0</v>
      </c>
      <c r="T25" s="31">
        <f>F89</f>
        <v>0</v>
      </c>
      <c r="U25" s="31">
        <f>F94</f>
        <v>0</v>
      </c>
      <c r="V25" s="29">
        <f>F103</f>
        <v>0</v>
      </c>
    </row>
    <row r="26" spans="1:22" ht="15.75" hidden="1" customHeight="1" thickBot="1" x14ac:dyDescent="0.3">
      <c r="A26" s="12"/>
      <c r="B26" s="33">
        <v>1.1499999999999999</v>
      </c>
      <c r="C26" s="9">
        <v>20</v>
      </c>
      <c r="D26" s="15">
        <f>MROUND(SUM($B$7:$B26)*$C$4,0.5)</f>
        <v>0</v>
      </c>
      <c r="E26" s="15">
        <f>MROUND(SUM($B$20:$B26)*$C$4,0.5)</f>
        <v>0</v>
      </c>
      <c r="F26" s="32"/>
      <c r="G26" s="15"/>
      <c r="H26" s="15"/>
      <c r="I26" s="15"/>
      <c r="J26" s="15"/>
      <c r="K26" s="15"/>
      <c r="L26" s="15"/>
      <c r="M26" s="15"/>
      <c r="N26" s="31"/>
      <c r="O26" s="31"/>
      <c r="P26" s="31"/>
      <c r="Q26" s="31"/>
      <c r="R26" s="31"/>
      <c r="S26" s="31"/>
      <c r="T26" s="31"/>
      <c r="U26" s="31"/>
      <c r="V26" s="29"/>
    </row>
    <row r="27" spans="1:22" ht="15.75" hidden="1" customHeight="1" thickBot="1" x14ac:dyDescent="0.3">
      <c r="A27" s="12"/>
      <c r="B27" s="33">
        <v>1.1499999999999999</v>
      </c>
      <c r="C27" s="13">
        <v>21</v>
      </c>
      <c r="D27" s="15">
        <f>MROUND(SUM($B$7:$B27)*$C$4,0.5)</f>
        <v>0</v>
      </c>
      <c r="E27" s="15">
        <f>MROUND(SUM($B$20:$B27)*$C$4,0.5)</f>
        <v>0</v>
      </c>
      <c r="F27" s="32"/>
      <c r="G27" s="15"/>
      <c r="H27" s="15"/>
      <c r="I27" s="15"/>
      <c r="J27" s="15"/>
      <c r="K27" s="15"/>
      <c r="L27" s="15"/>
      <c r="M27" s="15"/>
      <c r="N27" s="31"/>
      <c r="O27" s="31"/>
      <c r="P27" s="31"/>
      <c r="Q27" s="31"/>
      <c r="R27" s="31"/>
      <c r="S27" s="31"/>
      <c r="T27" s="31"/>
      <c r="U27" s="31"/>
      <c r="V27" s="29"/>
    </row>
    <row r="28" spans="1:22" ht="25.5" hidden="1" customHeight="1" thickBot="1" x14ac:dyDescent="0.3">
      <c r="A28" s="12"/>
      <c r="B28" s="33">
        <v>1.1499999999999999</v>
      </c>
      <c r="C28" s="13">
        <v>22</v>
      </c>
      <c r="D28" s="15">
        <f>MROUND(SUM($B$7:$B28)*$C$4,0.5)</f>
        <v>0</v>
      </c>
      <c r="E28" s="15">
        <f>MROUND(SUM($B$20:$B28)*$C$4,0.5)</f>
        <v>0</v>
      </c>
      <c r="F28" s="32"/>
      <c r="G28" s="15"/>
      <c r="H28" s="15"/>
      <c r="I28" s="15"/>
      <c r="J28" s="15"/>
      <c r="K28" s="15"/>
      <c r="L28" s="15"/>
      <c r="M28" s="15"/>
      <c r="N28" s="31"/>
      <c r="O28" s="31"/>
      <c r="P28" s="31"/>
      <c r="Q28" s="31"/>
      <c r="R28" s="31"/>
      <c r="S28" s="31"/>
      <c r="T28" s="31"/>
      <c r="U28" s="31"/>
      <c r="V28" s="29"/>
    </row>
    <row r="29" spans="1:22" ht="15.75" hidden="1" thickBot="1" x14ac:dyDescent="0.3">
      <c r="A29" s="12"/>
      <c r="B29" s="33">
        <v>1.1499999999999999</v>
      </c>
      <c r="C29" s="13">
        <v>23</v>
      </c>
      <c r="D29" s="15">
        <f>MROUND(SUM($B$7:$B29)*$C$4,0.5)</f>
        <v>0</v>
      </c>
      <c r="E29" s="15">
        <f>MROUND(SUM($B$20:$B29)*$C$4,0.5)</f>
        <v>0</v>
      </c>
      <c r="F29" s="32"/>
      <c r="G29" s="20"/>
      <c r="H29" s="15"/>
      <c r="I29" s="15"/>
      <c r="J29" s="15"/>
      <c r="K29" s="15"/>
      <c r="L29" s="15"/>
      <c r="M29" s="15"/>
      <c r="N29" s="31"/>
      <c r="O29" s="31"/>
      <c r="P29" s="31"/>
      <c r="Q29" s="31"/>
      <c r="R29" s="31"/>
      <c r="S29" s="31"/>
      <c r="T29" s="31"/>
      <c r="U29" s="31"/>
      <c r="V29" s="29"/>
    </row>
    <row r="30" spans="1:22" ht="15.75" hidden="1" customHeight="1" thickBot="1" x14ac:dyDescent="0.3">
      <c r="A30" s="12"/>
      <c r="B30" s="33">
        <v>1.1499999999999999</v>
      </c>
      <c r="C30" s="9">
        <v>24</v>
      </c>
      <c r="D30" s="15">
        <f>MROUND(SUM($B$7:$B30)*$C$4,0.5)</f>
        <v>0</v>
      </c>
      <c r="E30" s="15">
        <f>MROUND(SUM($B$20:$B30)*$C$4,0.5)</f>
        <v>0</v>
      </c>
      <c r="F30" s="32"/>
      <c r="G30" s="20"/>
      <c r="H30" s="15"/>
      <c r="I30" s="15"/>
      <c r="J30" s="15"/>
      <c r="K30" s="15"/>
      <c r="L30" s="15"/>
      <c r="M30" s="15"/>
      <c r="N30" s="31"/>
      <c r="O30" s="31"/>
      <c r="P30" s="31"/>
      <c r="Q30" s="31"/>
      <c r="R30" s="31"/>
      <c r="S30" s="31"/>
      <c r="T30" s="31"/>
      <c r="U30" s="31"/>
      <c r="V30" s="29"/>
    </row>
    <row r="31" spans="1:22" ht="15.75" hidden="1" customHeight="1" thickBot="1" x14ac:dyDescent="0.3">
      <c r="A31" s="12"/>
      <c r="B31" s="33">
        <v>1.1499999999999999</v>
      </c>
      <c r="C31" s="9">
        <v>25</v>
      </c>
      <c r="D31" s="15">
        <f>MROUND(SUM($B$7:$B31)*$C$4,0.5)</f>
        <v>0</v>
      </c>
      <c r="E31" s="15">
        <f>MROUND(SUM($B$20:$B31)*$C$4,0.5)</f>
        <v>0</v>
      </c>
      <c r="F31" s="32"/>
      <c r="G31" s="20"/>
      <c r="H31" s="15"/>
      <c r="I31" s="15"/>
      <c r="J31" s="15"/>
      <c r="K31" s="15"/>
      <c r="L31" s="15"/>
      <c r="M31" s="15"/>
      <c r="N31" s="31"/>
      <c r="O31" s="31"/>
      <c r="P31" s="31"/>
      <c r="Q31" s="31"/>
      <c r="R31" s="31"/>
      <c r="S31" s="31"/>
      <c r="T31" s="31"/>
      <c r="U31" s="31"/>
      <c r="V31" s="29"/>
    </row>
    <row r="32" spans="1:22" ht="15.75" hidden="1" customHeight="1" thickBot="1" x14ac:dyDescent="0.3">
      <c r="A32" s="12"/>
      <c r="B32" s="33">
        <v>1.1000000000000001</v>
      </c>
      <c r="C32" s="13">
        <v>26</v>
      </c>
      <c r="D32" s="15">
        <f>MROUND(SUM($B$7:$B32)*$C$4,0.5)</f>
        <v>0</v>
      </c>
      <c r="E32" s="15">
        <f>MROUND(SUM($B$20:$B32)*$C$4,0.5)</f>
        <v>0</v>
      </c>
      <c r="F32" s="32"/>
      <c r="G32" s="20"/>
      <c r="H32" s="15"/>
      <c r="I32" s="15"/>
      <c r="J32" s="15"/>
      <c r="K32" s="15"/>
      <c r="L32" s="15"/>
      <c r="M32" s="15"/>
      <c r="N32" s="31"/>
      <c r="O32" s="31"/>
      <c r="P32" s="31"/>
      <c r="Q32" s="31"/>
      <c r="R32" s="31"/>
      <c r="S32" s="31"/>
      <c r="T32" s="31"/>
      <c r="U32" s="31"/>
      <c r="V32" s="29"/>
    </row>
    <row r="33" spans="1:22" ht="23.25" hidden="1" customHeight="1" thickBot="1" x14ac:dyDescent="0.3">
      <c r="A33" s="12"/>
      <c r="B33" s="33">
        <v>1.1000000000000001</v>
      </c>
      <c r="C33" s="13">
        <v>27</v>
      </c>
      <c r="D33" s="15">
        <f>MROUND(SUM($B$7:$B33)*$C$4,0.5)</f>
        <v>0</v>
      </c>
      <c r="E33" s="15">
        <f>MROUND(SUM($B$20:$B33)*$C$4,0.5)</f>
        <v>0</v>
      </c>
      <c r="F33" s="32"/>
      <c r="G33" s="20"/>
      <c r="H33" s="15"/>
      <c r="I33" s="15"/>
      <c r="J33" s="15"/>
      <c r="K33" s="15"/>
      <c r="L33" s="15"/>
      <c r="M33" s="15"/>
      <c r="N33" s="31"/>
      <c r="O33" s="31"/>
      <c r="P33" s="31"/>
      <c r="Q33" s="31"/>
      <c r="R33" s="31"/>
      <c r="S33" s="31"/>
      <c r="T33" s="31"/>
      <c r="U33" s="31"/>
      <c r="V33" s="29"/>
    </row>
    <row r="34" spans="1:22" ht="15.75" thickBot="1" x14ac:dyDescent="0.3">
      <c r="A34" s="12" t="s">
        <v>15</v>
      </c>
      <c r="B34" s="41">
        <v>1.1000000000000001</v>
      </c>
      <c r="C34" s="13">
        <v>28</v>
      </c>
      <c r="D34" s="15">
        <f>MROUND(SUM($B$7:$B34)*$C$4,0.5)</f>
        <v>0</v>
      </c>
      <c r="E34" s="15">
        <f>MROUND(SUM($B$20:$B34)*$C$4,0.5)</f>
        <v>0</v>
      </c>
      <c r="F34" s="15">
        <f>MROUND(SUM($B$26:$B34)*$C$4,0.5)</f>
        <v>0</v>
      </c>
      <c r="G34" s="32"/>
      <c r="H34" s="15">
        <f>G38</f>
        <v>0</v>
      </c>
      <c r="I34" s="15">
        <f>G44</f>
        <v>0</v>
      </c>
      <c r="J34" s="15">
        <f>G47</f>
        <v>0</v>
      </c>
      <c r="K34" s="15">
        <f>G56</f>
        <v>0</v>
      </c>
      <c r="L34" s="15">
        <f>G58</f>
        <v>0</v>
      </c>
      <c r="M34" s="15">
        <f>G64</f>
        <v>0</v>
      </c>
      <c r="N34" s="31">
        <f>G67</f>
        <v>0</v>
      </c>
      <c r="O34" s="31">
        <f>G69</f>
        <v>0</v>
      </c>
      <c r="P34" s="31">
        <f>G73</f>
        <v>0</v>
      </c>
      <c r="Q34" s="31">
        <f>G79</f>
        <v>0</v>
      </c>
      <c r="R34" s="31">
        <f>G84</f>
        <v>0</v>
      </c>
      <c r="S34" s="31">
        <f>G86</f>
        <v>0</v>
      </c>
      <c r="T34" s="31">
        <f>G89</f>
        <v>0</v>
      </c>
      <c r="U34" s="31">
        <f>G94</f>
        <v>0</v>
      </c>
      <c r="V34" s="29">
        <f>G103</f>
        <v>0</v>
      </c>
    </row>
    <row r="35" spans="1:22" ht="15.75" hidden="1" thickBot="1" x14ac:dyDescent="0.3">
      <c r="A35" s="12"/>
      <c r="B35" s="41">
        <v>1.1000000000000001</v>
      </c>
      <c r="C35" s="9">
        <v>29</v>
      </c>
      <c r="D35" s="15">
        <f>MROUND(SUM($B$7:$B35)*$C$4,0.5)</f>
        <v>0</v>
      </c>
      <c r="E35" s="15">
        <f>MROUND(SUM($B$20:$B35)*$C$4,0.5)</f>
        <v>0</v>
      </c>
      <c r="F35" s="15">
        <f>MROUND(SUM($B$26:$B35)*$C$4,0.5)</f>
        <v>0</v>
      </c>
      <c r="G35" s="32"/>
      <c r="H35" s="20"/>
      <c r="I35" s="15"/>
      <c r="J35" s="15"/>
      <c r="K35" s="15"/>
      <c r="L35" s="15"/>
      <c r="M35" s="15"/>
      <c r="N35" s="31"/>
      <c r="O35" s="31"/>
      <c r="P35" s="31"/>
      <c r="Q35" s="31"/>
      <c r="R35" s="31"/>
      <c r="S35" s="31"/>
      <c r="T35" s="31"/>
      <c r="U35" s="31"/>
      <c r="V35" s="29"/>
    </row>
    <row r="36" spans="1:22" ht="15.75" hidden="1" customHeight="1" thickBot="1" x14ac:dyDescent="0.3">
      <c r="A36" s="12"/>
      <c r="B36" s="41">
        <v>1.1000000000000001</v>
      </c>
      <c r="C36" s="9">
        <v>30</v>
      </c>
      <c r="D36" s="15">
        <f>MROUND(SUM($B$7:$B36)*$C$4,0.5)</f>
        <v>0</v>
      </c>
      <c r="E36" s="15">
        <f>MROUND(SUM($B$20:$B36)*$C$4,0.5)</f>
        <v>0</v>
      </c>
      <c r="F36" s="15">
        <f>MROUND(SUM($B$26:$B36)*$C$4,0.5)</f>
        <v>0</v>
      </c>
      <c r="G36" s="32"/>
      <c r="H36" s="20"/>
      <c r="I36" s="15"/>
      <c r="J36" s="15"/>
      <c r="K36" s="15"/>
      <c r="L36" s="15"/>
      <c r="M36" s="15"/>
      <c r="N36" s="31"/>
      <c r="O36" s="31"/>
      <c r="P36" s="31"/>
      <c r="Q36" s="31"/>
      <c r="R36" s="31"/>
      <c r="S36" s="31"/>
      <c r="T36" s="31"/>
      <c r="U36" s="31"/>
      <c r="V36" s="29"/>
    </row>
    <row r="37" spans="1:22" ht="15.75" hidden="1" customHeight="1" thickBot="1" x14ac:dyDescent="0.3">
      <c r="A37" s="12"/>
      <c r="B37" s="41">
        <v>1.1000000000000001</v>
      </c>
      <c r="C37" s="13">
        <v>31</v>
      </c>
      <c r="D37" s="15">
        <f>MROUND(SUM($B$7:$B37)*$C$4,0.5)</f>
        <v>0</v>
      </c>
      <c r="E37" s="15">
        <f>MROUND(SUM($B$20:$B37)*$C$4,0.5)</f>
        <v>0</v>
      </c>
      <c r="F37" s="15">
        <f>MROUND(SUM($B$26:$B37)*$C$4,0.5)</f>
        <v>0</v>
      </c>
      <c r="G37" s="32"/>
      <c r="H37" s="20"/>
      <c r="I37" s="15"/>
      <c r="J37" s="15"/>
      <c r="K37" s="15"/>
      <c r="L37" s="15"/>
      <c r="M37" s="15"/>
      <c r="N37" s="31"/>
      <c r="O37" s="31"/>
      <c r="P37" s="31"/>
      <c r="Q37" s="31"/>
      <c r="R37" s="31"/>
      <c r="S37" s="31"/>
      <c r="T37" s="31"/>
      <c r="U37" s="31"/>
      <c r="V37" s="29"/>
    </row>
    <row r="38" spans="1:22" ht="15.75" customHeight="1" thickBot="1" x14ac:dyDescent="0.3">
      <c r="A38" s="12" t="s">
        <v>17</v>
      </c>
      <c r="B38" s="41">
        <v>1.1000000000000001</v>
      </c>
      <c r="C38" s="13">
        <v>32</v>
      </c>
      <c r="D38" s="15">
        <f>MROUND(SUM($B$7:$B38)*$C$4,0.5)</f>
        <v>0</v>
      </c>
      <c r="E38" s="15">
        <f>MROUND(SUM($B$20:$B38)*$C$4,0.5)</f>
        <v>0</v>
      </c>
      <c r="F38" s="15">
        <f>MROUND(SUM($B$26:$B38)*$C$4,0.5)</f>
        <v>0</v>
      </c>
      <c r="G38" s="15">
        <f>MROUND(SUM($B$35:$B38)*$C$4,0.5)</f>
        <v>0</v>
      </c>
      <c r="H38" s="32"/>
      <c r="I38" s="15">
        <f>H44</f>
        <v>0</v>
      </c>
      <c r="J38" s="15">
        <f>H47</f>
        <v>0</v>
      </c>
      <c r="K38" s="15">
        <f>H56</f>
        <v>0</v>
      </c>
      <c r="L38" s="15">
        <f>H58</f>
        <v>0</v>
      </c>
      <c r="M38" s="15">
        <f>H64</f>
        <v>0</v>
      </c>
      <c r="N38" s="31">
        <f>H67</f>
        <v>0</v>
      </c>
      <c r="O38" s="31">
        <f>H69</f>
        <v>0</v>
      </c>
      <c r="P38" s="31">
        <f>H73</f>
        <v>0</v>
      </c>
      <c r="Q38" s="31">
        <f>H79</f>
        <v>0</v>
      </c>
      <c r="R38" s="31">
        <f>H84</f>
        <v>0</v>
      </c>
      <c r="S38" s="31">
        <f>H86</f>
        <v>0</v>
      </c>
      <c r="T38" s="31">
        <f>H89</f>
        <v>0</v>
      </c>
      <c r="U38" s="31">
        <f>H94</f>
        <v>0</v>
      </c>
      <c r="V38" s="29">
        <f>H103</f>
        <v>0</v>
      </c>
    </row>
    <row r="39" spans="1:22" ht="15.75" hidden="1" customHeight="1" thickBot="1" x14ac:dyDescent="0.3">
      <c r="A39" s="12"/>
      <c r="B39" s="33">
        <v>1.1000000000000001</v>
      </c>
      <c r="C39" s="13">
        <v>33</v>
      </c>
      <c r="D39" s="15">
        <f>MROUND(SUM($B$7:$B39)*$C$4,0.5)</f>
        <v>0</v>
      </c>
      <c r="E39" s="15">
        <f>MROUND(SUM($B$20:$B39)*$C$4,0.5)</f>
        <v>0</v>
      </c>
      <c r="F39" s="15">
        <f>MROUND(SUM($B$26:$B39)*$C$4,0.5)</f>
        <v>0</v>
      </c>
      <c r="G39" s="15">
        <f>MROUND(SUM($B$35:$B39)*$C$4,0.5)</f>
        <v>0</v>
      </c>
      <c r="H39" s="32"/>
      <c r="I39" s="15"/>
      <c r="J39" s="15"/>
      <c r="K39" s="15"/>
      <c r="L39" s="15"/>
      <c r="M39" s="15"/>
      <c r="N39" s="31"/>
      <c r="O39" s="31"/>
      <c r="P39" s="31"/>
      <c r="Q39" s="31"/>
      <c r="R39" s="31"/>
      <c r="S39" s="31"/>
      <c r="T39" s="31"/>
      <c r="U39" s="31"/>
      <c r="V39" s="29"/>
    </row>
    <row r="40" spans="1:22" ht="15.75" hidden="1" thickBot="1" x14ac:dyDescent="0.3">
      <c r="A40" s="12"/>
      <c r="B40" s="33">
        <v>1.1000000000000001</v>
      </c>
      <c r="C40" s="9">
        <v>34</v>
      </c>
      <c r="D40" s="15">
        <f>MROUND(SUM($B$7:$B40)*$C$4,0.5)</f>
        <v>0</v>
      </c>
      <c r="E40" s="15">
        <f>MROUND(SUM($B$20:$B40)*$C$4,0.5)</f>
        <v>0</v>
      </c>
      <c r="F40" s="15">
        <f>MROUND(SUM($B$26:$B40)*$C$4,0.5)</f>
        <v>0</v>
      </c>
      <c r="G40" s="15">
        <f>MROUND(SUM($B$35:$B40)*$C$4,0.5)</f>
        <v>0</v>
      </c>
      <c r="H40" s="32"/>
      <c r="I40" s="15"/>
      <c r="J40" s="15"/>
      <c r="K40" s="15"/>
      <c r="L40" s="15"/>
      <c r="M40" s="15"/>
      <c r="N40" s="31"/>
      <c r="O40" s="31"/>
      <c r="P40" s="31"/>
      <c r="Q40" s="31"/>
      <c r="R40" s="31"/>
      <c r="S40" s="31"/>
      <c r="T40" s="31"/>
      <c r="U40" s="31"/>
      <c r="V40" s="29"/>
    </row>
    <row r="41" spans="1:22" ht="15.75" hidden="1" thickBot="1" x14ac:dyDescent="0.3">
      <c r="A41" s="12"/>
      <c r="B41" s="33">
        <v>1.1000000000000001</v>
      </c>
      <c r="C41" s="9">
        <v>35</v>
      </c>
      <c r="D41" s="15">
        <f>MROUND(SUM($B$7:$B41)*$C$4,0.5)</f>
        <v>0</v>
      </c>
      <c r="E41" s="15">
        <f>MROUND(SUM($B$20:$B41)*$C$4,0.5)</f>
        <v>0</v>
      </c>
      <c r="F41" s="15">
        <f>MROUND(SUM($B$26:$B41)*$C$4,0.5)</f>
        <v>0</v>
      </c>
      <c r="G41" s="15">
        <f>MROUND(SUM($B$35:$B41)*$C$4,0.5)</f>
        <v>0</v>
      </c>
      <c r="H41" s="32"/>
      <c r="I41" s="15"/>
      <c r="J41" s="15"/>
      <c r="K41" s="15"/>
      <c r="L41" s="15"/>
      <c r="M41" s="15"/>
      <c r="N41" s="31"/>
      <c r="O41" s="31"/>
      <c r="P41" s="31"/>
      <c r="Q41" s="31"/>
      <c r="R41" s="31"/>
      <c r="S41" s="31"/>
      <c r="T41" s="31"/>
      <c r="U41" s="31"/>
      <c r="V41" s="29"/>
    </row>
    <row r="42" spans="1:22" ht="15.75" hidden="1" thickBot="1" x14ac:dyDescent="0.3">
      <c r="A42" s="12"/>
      <c r="B42" s="33">
        <v>1.1000000000000001</v>
      </c>
      <c r="C42" s="13">
        <v>36</v>
      </c>
      <c r="D42" s="15">
        <f>MROUND(SUM($B$7:$B42)*$C$4,0.5)</f>
        <v>0</v>
      </c>
      <c r="E42" s="15">
        <f>MROUND(SUM($B$20:$B42)*$C$4,0.5)</f>
        <v>0</v>
      </c>
      <c r="F42" s="15">
        <f>MROUND(SUM($B$26:$B42)*$C$4,0.5)</f>
        <v>0</v>
      </c>
      <c r="G42" s="15">
        <f>MROUND(SUM($B$35:$B42)*$C$4,0.5)</f>
        <v>0</v>
      </c>
      <c r="H42" s="32"/>
      <c r="I42" s="20"/>
      <c r="J42" s="15"/>
      <c r="K42" s="15"/>
      <c r="L42" s="15"/>
      <c r="M42" s="15"/>
      <c r="N42" s="31"/>
      <c r="O42" s="31"/>
      <c r="P42" s="31"/>
      <c r="Q42" s="31"/>
      <c r="R42" s="31"/>
      <c r="S42" s="31"/>
      <c r="T42" s="31"/>
      <c r="U42" s="31"/>
      <c r="V42" s="29"/>
    </row>
    <row r="43" spans="1:22" ht="15.75" hidden="1" customHeight="1" thickBot="1" x14ac:dyDescent="0.3">
      <c r="A43" s="12"/>
      <c r="B43" s="33">
        <v>1.1000000000000001</v>
      </c>
      <c r="C43" s="13">
        <v>37</v>
      </c>
      <c r="D43" s="15">
        <f>MROUND(SUM($B$7:$B43)*$C$4,0.5)</f>
        <v>0</v>
      </c>
      <c r="E43" s="15">
        <f>MROUND(SUM($B$20:$B43)*$C$4,0.5)</f>
        <v>0</v>
      </c>
      <c r="F43" s="15">
        <f>MROUND(SUM($B$26:$B43)*$C$4,0.5)</f>
        <v>0</v>
      </c>
      <c r="G43" s="15">
        <f>MROUND(SUM($B$35:$B43)*$C$4,0.5)</f>
        <v>0</v>
      </c>
      <c r="H43" s="32"/>
      <c r="I43" s="20"/>
      <c r="J43" s="15"/>
      <c r="K43" s="15"/>
      <c r="L43" s="15"/>
      <c r="M43" s="15"/>
      <c r="N43" s="31"/>
      <c r="O43" s="31"/>
      <c r="P43" s="31"/>
      <c r="Q43" s="31"/>
      <c r="R43" s="31"/>
      <c r="S43" s="31"/>
      <c r="T43" s="31"/>
      <c r="U43" s="31"/>
      <c r="V43" s="29"/>
    </row>
    <row r="44" spans="1:22" ht="15.75" customHeight="1" thickBot="1" x14ac:dyDescent="0.3">
      <c r="A44" s="12" t="s">
        <v>19</v>
      </c>
      <c r="B44" s="33">
        <v>1.05</v>
      </c>
      <c r="C44" s="13">
        <v>38</v>
      </c>
      <c r="D44" s="15">
        <f>MROUND(SUM($B$7:$B44)*$C$4,0.5)</f>
        <v>0</v>
      </c>
      <c r="E44" s="15">
        <f>MROUND(SUM($B$20:$B44)*$C$4,0.5)</f>
        <v>0</v>
      </c>
      <c r="F44" s="15">
        <f>MROUND(SUM($B$26:$B44)*$C$4,0.5)</f>
        <v>0</v>
      </c>
      <c r="G44" s="15">
        <f>MROUND(SUM($B$35:$B44)*$C$4,0.5)</f>
        <v>0</v>
      </c>
      <c r="H44" s="15">
        <f>MROUND(SUM($B$39:$B44)*$C$4,0.5)</f>
        <v>0</v>
      </c>
      <c r="I44" s="32"/>
      <c r="J44" s="15">
        <f>I47</f>
        <v>0</v>
      </c>
      <c r="K44" s="15">
        <f>I56</f>
        <v>0</v>
      </c>
      <c r="L44" s="15">
        <f>I58</f>
        <v>0</v>
      </c>
      <c r="M44" s="15">
        <f>I64</f>
        <v>0</v>
      </c>
      <c r="N44" s="31">
        <f>I67</f>
        <v>0</v>
      </c>
      <c r="O44" s="31">
        <f>I69</f>
        <v>0</v>
      </c>
      <c r="P44" s="31">
        <f>I73</f>
        <v>0</v>
      </c>
      <c r="Q44" s="31">
        <f>I79</f>
        <v>0</v>
      </c>
      <c r="R44" s="31">
        <f>I84</f>
        <v>0</v>
      </c>
      <c r="S44" s="31">
        <f>I86</f>
        <v>0</v>
      </c>
      <c r="T44" s="31">
        <f>I89</f>
        <v>0</v>
      </c>
      <c r="U44" s="31">
        <f>I94</f>
        <v>0</v>
      </c>
      <c r="V44" s="29">
        <f>I103</f>
        <v>0</v>
      </c>
    </row>
    <row r="45" spans="1:22" ht="15.75" hidden="1" customHeight="1" thickBot="1" x14ac:dyDescent="0.3">
      <c r="A45" s="12"/>
      <c r="B45" s="33">
        <v>1.05</v>
      </c>
      <c r="C45" s="9">
        <v>39</v>
      </c>
      <c r="D45" s="15">
        <f>MROUND(SUM($B$7:$B45)*$C$4,0.5)</f>
        <v>0</v>
      </c>
      <c r="E45" s="15">
        <f>MROUND(SUM($B$20:$B45)*$C$4,0.5)</f>
        <v>0</v>
      </c>
      <c r="F45" s="15">
        <f>MROUND(SUM($B$26:$B45)*$C$4,0.5)</f>
        <v>0</v>
      </c>
      <c r="G45" s="15">
        <f>MROUND(SUM($B$35:$B45)*$C$4,0.5)</f>
        <v>0</v>
      </c>
      <c r="H45" s="15">
        <f>MROUND(SUM($B$39:$B45)*$C$4,0.5)</f>
        <v>0</v>
      </c>
      <c r="I45" s="32"/>
      <c r="J45" s="15"/>
      <c r="K45" s="15"/>
      <c r="L45" s="15"/>
      <c r="M45" s="15"/>
      <c r="N45" s="31"/>
      <c r="O45" s="31"/>
      <c r="P45" s="31"/>
      <c r="Q45" s="31"/>
      <c r="R45" s="31"/>
      <c r="S45" s="31"/>
      <c r="T45" s="31"/>
      <c r="U45" s="31"/>
      <c r="V45" s="29"/>
    </row>
    <row r="46" spans="1:22" ht="15.75" hidden="1" thickBot="1" x14ac:dyDescent="0.3">
      <c r="A46" s="12"/>
      <c r="B46" s="33">
        <v>1.05</v>
      </c>
      <c r="C46" s="9">
        <v>40</v>
      </c>
      <c r="D46" s="15">
        <f>MROUND(SUM($B$7:$B46)*$C$4,0.5)</f>
        <v>0</v>
      </c>
      <c r="E46" s="15">
        <f>MROUND(SUM($B$20:$B46)*$C$4,0.5)</f>
        <v>0</v>
      </c>
      <c r="F46" s="15">
        <f>MROUND(SUM($B$26:$B46)*$C$4,0.5)</f>
        <v>0</v>
      </c>
      <c r="G46" s="15">
        <f>MROUND(SUM($B$35:$B46)*$C$4,0.5)</f>
        <v>0</v>
      </c>
      <c r="H46" s="15">
        <f>MROUND(SUM($B$39:$B46)*$C$4,0.5)</f>
        <v>0</v>
      </c>
      <c r="I46" s="32"/>
      <c r="J46" s="20"/>
      <c r="K46" s="15"/>
      <c r="L46" s="15"/>
      <c r="M46" s="15"/>
      <c r="N46" s="31"/>
      <c r="O46" s="31"/>
      <c r="P46" s="31"/>
      <c r="Q46" s="31"/>
      <c r="R46" s="31"/>
      <c r="S46" s="31"/>
      <c r="T46" s="31"/>
      <c r="U46" s="31"/>
      <c r="V46" s="29"/>
    </row>
    <row r="47" spans="1:22" ht="15.75" customHeight="1" thickBot="1" x14ac:dyDescent="0.3">
      <c r="A47" s="12" t="s">
        <v>24</v>
      </c>
      <c r="B47" s="33">
        <v>1.05</v>
      </c>
      <c r="C47" s="13">
        <v>41</v>
      </c>
      <c r="D47" s="15">
        <f>MROUND(SUM($B$7:$B47)*$C$4,0.5)</f>
        <v>0</v>
      </c>
      <c r="E47" s="15">
        <f>MROUND(SUM($B$20:$B47)*$C$4,0.5)</f>
        <v>0</v>
      </c>
      <c r="F47" s="15">
        <f>MROUND(SUM($B$26:$B47)*$C$4,0.5)</f>
        <v>0</v>
      </c>
      <c r="G47" s="15">
        <f>MROUND(SUM($B$35:$B47)*$C$4,0.5)</f>
        <v>0</v>
      </c>
      <c r="H47" s="15">
        <f>MROUND(SUM($B$39:$B47)*$C$4,0.5)</f>
        <v>0</v>
      </c>
      <c r="I47" s="15">
        <f>MROUND(SUM($B$45:$B47)*$C$4,0.5)</f>
        <v>0</v>
      </c>
      <c r="J47" s="32"/>
      <c r="K47" s="15">
        <f>J56</f>
        <v>0</v>
      </c>
      <c r="L47" s="15">
        <f>J58</f>
        <v>0</v>
      </c>
      <c r="M47" s="15">
        <f>J64</f>
        <v>0</v>
      </c>
      <c r="N47" s="31">
        <f>J67</f>
        <v>0</v>
      </c>
      <c r="O47" s="31">
        <f>J69</f>
        <v>0</v>
      </c>
      <c r="P47" s="31">
        <f>J73</f>
        <v>0</v>
      </c>
      <c r="Q47" s="31">
        <f>J79</f>
        <v>0</v>
      </c>
      <c r="R47" s="31">
        <f>J84</f>
        <v>0</v>
      </c>
      <c r="S47" s="31">
        <f>J86</f>
        <v>0</v>
      </c>
      <c r="T47" s="31">
        <f>J89</f>
        <v>0</v>
      </c>
      <c r="U47" s="31">
        <f>J94</f>
        <v>0</v>
      </c>
      <c r="V47" s="29">
        <f>J103</f>
        <v>0</v>
      </c>
    </row>
    <row r="48" spans="1:22" ht="15.75" hidden="1" customHeight="1" thickBot="1" x14ac:dyDescent="0.3">
      <c r="A48" s="12"/>
      <c r="B48" s="33">
        <v>1.05</v>
      </c>
      <c r="C48" s="13">
        <v>42</v>
      </c>
      <c r="D48" s="15">
        <f>MROUND(SUM($B$7:$B48)*$C$4,0.5)</f>
        <v>0</v>
      </c>
      <c r="E48" s="15">
        <f>MROUND(SUM($B$20:$B48)*$C$4,0.5)</f>
        <v>0</v>
      </c>
      <c r="F48" s="15">
        <f>MROUND(SUM($B$26:$B48)*$C$4,0.5)</f>
        <v>0</v>
      </c>
      <c r="G48" s="15">
        <f>MROUND(SUM($B$35:$B48)*$C$4,0.5)</f>
        <v>0</v>
      </c>
      <c r="H48" s="15">
        <f>MROUND(SUM($B$39:$B48)*$C$4,0.5)</f>
        <v>0</v>
      </c>
      <c r="I48" s="15">
        <f>MROUND(SUM($B$45:$B48)*$C$4,0.5)</f>
        <v>0</v>
      </c>
      <c r="J48" s="32"/>
      <c r="K48" s="15"/>
      <c r="L48" s="15"/>
      <c r="M48" s="15"/>
      <c r="N48" s="31"/>
      <c r="O48" s="31"/>
      <c r="P48" s="31"/>
      <c r="Q48" s="31"/>
      <c r="R48" s="31"/>
      <c r="S48" s="31"/>
      <c r="T48" s="31"/>
      <c r="U48" s="31"/>
      <c r="V48" s="29"/>
    </row>
    <row r="49" spans="1:22" ht="15.75" hidden="1" customHeight="1" thickBot="1" x14ac:dyDescent="0.3">
      <c r="A49" s="12"/>
      <c r="B49" s="33">
        <v>1.05</v>
      </c>
      <c r="C49" s="13">
        <v>43</v>
      </c>
      <c r="D49" s="15">
        <f>MROUND(SUM($B$7:$B49)*$C$4,0.5)</f>
        <v>0</v>
      </c>
      <c r="E49" s="15">
        <f>MROUND(SUM($B$20:$B49)*$C$4,0.5)</f>
        <v>0</v>
      </c>
      <c r="F49" s="15">
        <f>MROUND(SUM($B$26:$B49)*$C$4,0.5)</f>
        <v>0</v>
      </c>
      <c r="G49" s="15">
        <f>MROUND(SUM($B$35:$B49)*$C$4,0.5)</f>
        <v>0</v>
      </c>
      <c r="H49" s="15">
        <f>MROUND(SUM($B$39:$B49)*$C$4,0.5)</f>
        <v>0</v>
      </c>
      <c r="I49" s="15">
        <f>MROUND(SUM($B$45:$B49)*$C$4,0.5)</f>
        <v>0</v>
      </c>
      <c r="J49" s="32"/>
      <c r="K49" s="15"/>
      <c r="L49" s="15"/>
      <c r="M49" s="15"/>
      <c r="N49" s="31"/>
      <c r="O49" s="31"/>
      <c r="P49" s="31"/>
      <c r="Q49" s="31"/>
      <c r="R49" s="31"/>
      <c r="S49" s="31"/>
      <c r="T49" s="31"/>
      <c r="U49" s="31"/>
      <c r="V49" s="29"/>
    </row>
    <row r="50" spans="1:22" ht="15.75" hidden="1" customHeight="1" thickBot="1" x14ac:dyDescent="0.3">
      <c r="A50" s="12"/>
      <c r="B50" s="33">
        <v>1.05</v>
      </c>
      <c r="C50" s="9">
        <v>44</v>
      </c>
      <c r="D50" s="15">
        <f>MROUND(SUM($B$7:$B50)*$C$4,0.5)</f>
        <v>0</v>
      </c>
      <c r="E50" s="15">
        <f>MROUND(SUM($B$20:$B50)*$C$4,0.5)</f>
        <v>0</v>
      </c>
      <c r="F50" s="15">
        <f>MROUND(SUM($B$26:$B50)*$C$4,0.5)</f>
        <v>0</v>
      </c>
      <c r="G50" s="15">
        <f>MROUND(SUM($B$35:$B50)*$C$4,0.5)</f>
        <v>0</v>
      </c>
      <c r="H50" s="15">
        <f>MROUND(SUM($B$39:$B50)*$C$4,0.5)</f>
        <v>0</v>
      </c>
      <c r="I50" s="15">
        <f>MROUND(SUM($B$45:$B50)*$C$4,0.5)</f>
        <v>0</v>
      </c>
      <c r="J50" s="32"/>
      <c r="K50" s="15"/>
      <c r="L50" s="15"/>
      <c r="M50" s="15"/>
      <c r="N50" s="31"/>
      <c r="O50" s="31"/>
      <c r="P50" s="31"/>
      <c r="Q50" s="31"/>
      <c r="R50" s="31"/>
      <c r="S50" s="31"/>
      <c r="T50" s="31"/>
      <c r="U50" s="31"/>
      <c r="V50" s="29"/>
    </row>
    <row r="51" spans="1:22" ht="15.75" hidden="1" customHeight="1" thickBot="1" x14ac:dyDescent="0.3">
      <c r="A51" s="12"/>
      <c r="B51" s="33">
        <v>1.05</v>
      </c>
      <c r="C51" s="9">
        <v>45</v>
      </c>
      <c r="D51" s="15">
        <f>MROUND(SUM($B$7:$B51)*$C$4,0.5)</f>
        <v>0</v>
      </c>
      <c r="E51" s="15">
        <f>MROUND(SUM($B$20:$B51)*$C$4,0.5)</f>
        <v>0</v>
      </c>
      <c r="F51" s="15">
        <f>MROUND(SUM($B$26:$B51)*$C$4,0.5)</f>
        <v>0</v>
      </c>
      <c r="G51" s="15">
        <f>MROUND(SUM($B$35:$B51)*$C$4,0.5)</f>
        <v>0</v>
      </c>
      <c r="H51" s="15">
        <f>MROUND(SUM($B$39:$B51)*$C$4,0.5)</f>
        <v>0</v>
      </c>
      <c r="I51" s="15">
        <f>MROUND(SUM($B$45:$B51)*$C$4,0.5)</f>
        <v>0</v>
      </c>
      <c r="J51" s="32"/>
      <c r="K51" s="15"/>
      <c r="L51" s="15"/>
      <c r="M51" s="15"/>
      <c r="N51" s="31"/>
      <c r="O51" s="31"/>
      <c r="P51" s="31"/>
      <c r="Q51" s="31"/>
      <c r="R51" s="31"/>
      <c r="S51" s="31"/>
      <c r="T51" s="31"/>
      <c r="U51" s="31"/>
      <c r="V51" s="29"/>
    </row>
    <row r="52" spans="1:22" ht="15.75" hidden="1" customHeight="1" thickBot="1" x14ac:dyDescent="0.3">
      <c r="A52" s="12"/>
      <c r="B52" s="33">
        <v>1.05</v>
      </c>
      <c r="C52" s="13">
        <v>46</v>
      </c>
      <c r="D52" s="15">
        <f>MROUND(SUM($B$7:$B52)*$C$4,0.5)</f>
        <v>0</v>
      </c>
      <c r="E52" s="15">
        <f>MROUND(SUM($B$20:$B52)*$C$4,0.5)</f>
        <v>0</v>
      </c>
      <c r="F52" s="15">
        <f>MROUND(SUM($B$26:$B52)*$C$4,0.5)</f>
        <v>0</v>
      </c>
      <c r="G52" s="15">
        <f>MROUND(SUM($B$35:$B52)*$C$4,0.5)</f>
        <v>0</v>
      </c>
      <c r="H52" s="15">
        <f>MROUND(SUM($B$39:$B52)*$C$4,0.5)</f>
        <v>0</v>
      </c>
      <c r="I52" s="15">
        <f>MROUND(SUM($B$45:$B52)*$C$4,0.5)</f>
        <v>0</v>
      </c>
      <c r="J52" s="32"/>
      <c r="K52" s="15"/>
      <c r="L52" s="15"/>
      <c r="M52" s="15"/>
      <c r="N52" s="31"/>
      <c r="O52" s="31"/>
      <c r="P52" s="31"/>
      <c r="Q52" s="31"/>
      <c r="R52" s="31"/>
      <c r="S52" s="31"/>
      <c r="T52" s="31"/>
      <c r="U52" s="31"/>
      <c r="V52" s="29"/>
    </row>
    <row r="53" spans="1:22" ht="15.75" hidden="1" customHeight="1" thickBot="1" x14ac:dyDescent="0.3">
      <c r="A53" s="12"/>
      <c r="B53" s="33">
        <v>1.05</v>
      </c>
      <c r="C53" s="13">
        <v>47</v>
      </c>
      <c r="D53" s="15">
        <f>MROUND(SUM($B$7:$B53)*$C$4,0.5)</f>
        <v>0</v>
      </c>
      <c r="E53" s="15">
        <f>MROUND(SUM($B$20:$B53)*$C$4,0.5)</f>
        <v>0</v>
      </c>
      <c r="F53" s="15">
        <f>MROUND(SUM($B$26:$B53)*$C$4,0.5)</f>
        <v>0</v>
      </c>
      <c r="G53" s="15">
        <f>MROUND(SUM($B$35:$B53)*$C$4,0.5)</f>
        <v>0</v>
      </c>
      <c r="H53" s="15">
        <f>MROUND(SUM($B$39:$B53)*$C$4,0.5)</f>
        <v>0</v>
      </c>
      <c r="I53" s="15">
        <f>MROUND(SUM($B$45:$B53)*$C$4,0.5)</f>
        <v>0</v>
      </c>
      <c r="J53" s="32"/>
      <c r="K53" s="15"/>
      <c r="L53" s="15"/>
      <c r="M53" s="15"/>
      <c r="N53" s="31"/>
      <c r="O53" s="31"/>
      <c r="P53" s="31"/>
      <c r="Q53" s="31"/>
      <c r="R53" s="31"/>
      <c r="S53" s="31"/>
      <c r="T53" s="31"/>
      <c r="U53" s="31"/>
      <c r="V53" s="29"/>
    </row>
    <row r="54" spans="1:22" ht="15.75" hidden="1" customHeight="1" thickBot="1" x14ac:dyDescent="0.3">
      <c r="A54" s="12"/>
      <c r="B54" s="33">
        <v>1.05</v>
      </c>
      <c r="C54" s="13">
        <v>48</v>
      </c>
      <c r="D54" s="15">
        <f>MROUND(SUM($B$7:$B54)*$C$4,0.5)</f>
        <v>0</v>
      </c>
      <c r="E54" s="15">
        <f>MROUND(SUM($B$20:$B54)*$C$4,0.5)</f>
        <v>0</v>
      </c>
      <c r="F54" s="15">
        <f>MROUND(SUM($B$26:$B54)*$C$4,0.5)</f>
        <v>0</v>
      </c>
      <c r="G54" s="15">
        <f>MROUND(SUM($B$35:$B54)*$C$4,0.5)</f>
        <v>0</v>
      </c>
      <c r="H54" s="15">
        <f>MROUND(SUM($B$39:$B54)*$C$4,0.5)</f>
        <v>0</v>
      </c>
      <c r="I54" s="15">
        <f>MROUND(SUM($B$45:$B54)*$C$4,0.5)</f>
        <v>0</v>
      </c>
      <c r="J54" s="32"/>
      <c r="K54" s="15"/>
      <c r="L54" s="15"/>
      <c r="M54" s="15"/>
      <c r="N54" s="31"/>
      <c r="O54" s="31"/>
      <c r="P54" s="31"/>
      <c r="Q54" s="31"/>
      <c r="R54" s="31"/>
      <c r="S54" s="31"/>
      <c r="T54" s="31"/>
      <c r="U54" s="31"/>
      <c r="V54" s="29"/>
    </row>
    <row r="55" spans="1:22" ht="15.75" hidden="1" customHeight="1" thickBot="1" x14ac:dyDescent="0.3">
      <c r="A55" s="12"/>
      <c r="B55" s="33">
        <v>1.05</v>
      </c>
      <c r="C55" s="9">
        <v>49</v>
      </c>
      <c r="D55" s="15">
        <f>MROUND(SUM($B$7:$B55)*$C$4,0.5)</f>
        <v>0</v>
      </c>
      <c r="E55" s="15">
        <f>MROUND(SUM($B$20:$B55)*$C$4,0.5)</f>
        <v>0</v>
      </c>
      <c r="F55" s="15">
        <f>MROUND(SUM($B$26:$B55)*$C$4,0.5)</f>
        <v>0</v>
      </c>
      <c r="G55" s="15">
        <f>MROUND(SUM($B$35:$B55)*$C$4,0.5)</f>
        <v>0</v>
      </c>
      <c r="H55" s="15">
        <f>MROUND(SUM($B$39:$B55)*$C$4,0.5)</f>
        <v>0</v>
      </c>
      <c r="I55" s="15">
        <f>MROUND(SUM($B$45:$B55)*$C$4,0.5)</f>
        <v>0</v>
      </c>
      <c r="J55" s="32"/>
      <c r="K55" s="15"/>
      <c r="L55" s="15"/>
      <c r="M55" s="15"/>
      <c r="N55" s="31"/>
      <c r="O55" s="31"/>
      <c r="P55" s="31"/>
      <c r="Q55" s="31"/>
      <c r="R55" s="31"/>
      <c r="S55" s="31"/>
      <c r="T55" s="31"/>
      <c r="U55" s="31"/>
      <c r="V55" s="29"/>
    </row>
    <row r="56" spans="1:22" ht="15.75" customHeight="1" thickBot="1" x14ac:dyDescent="0.3">
      <c r="A56" s="12" t="s">
        <v>37</v>
      </c>
      <c r="B56" s="33">
        <v>0.95</v>
      </c>
      <c r="C56" s="9">
        <v>50</v>
      </c>
      <c r="D56" s="15">
        <f>MROUND(SUM($B$7:$B56)*$C$4,0.5)</f>
        <v>0</v>
      </c>
      <c r="E56" s="15">
        <f>MROUND(SUM($B$20:$B56)*$C$4,0.5)</f>
        <v>0</v>
      </c>
      <c r="F56" s="15">
        <f>MROUND(SUM($B$26:$B56)*$C$4,0.5)</f>
        <v>0</v>
      </c>
      <c r="G56" s="15">
        <f>MROUND(SUM($B$35:$B56)*$C$4,0.5)</f>
        <v>0</v>
      </c>
      <c r="H56" s="15">
        <f>MROUND(SUM($B$39:$B56)*$C$4,0.5)</f>
        <v>0</v>
      </c>
      <c r="I56" s="15">
        <f>MROUND(SUM($B$45:$B56)*$C$4,0.5)</f>
        <v>0</v>
      </c>
      <c r="J56" s="15">
        <f>MROUND(SUM($B$48:$B56)*$C$4,0.5)</f>
        <v>0</v>
      </c>
      <c r="K56" s="32"/>
      <c r="L56" s="15">
        <f>K58</f>
        <v>0</v>
      </c>
      <c r="M56" s="15">
        <f>K64</f>
        <v>0</v>
      </c>
      <c r="N56" s="31">
        <f>K67</f>
        <v>0</v>
      </c>
      <c r="O56" s="31">
        <f>K69</f>
        <v>0</v>
      </c>
      <c r="P56" s="31">
        <f>K73</f>
        <v>0</v>
      </c>
      <c r="Q56" s="31">
        <f>K79</f>
        <v>0</v>
      </c>
      <c r="R56" s="31">
        <f>K84</f>
        <v>0</v>
      </c>
      <c r="S56" s="31">
        <f>K86</f>
        <v>0</v>
      </c>
      <c r="T56" s="31">
        <f>K89</f>
        <v>0</v>
      </c>
      <c r="U56" s="31">
        <f>K94</f>
        <v>0</v>
      </c>
      <c r="V56" s="29">
        <f>K103</f>
        <v>0</v>
      </c>
    </row>
    <row r="57" spans="1:22" ht="15.75" hidden="1" customHeight="1" thickBot="1" x14ac:dyDescent="0.3">
      <c r="A57" s="12"/>
      <c r="B57" s="33">
        <v>0.95</v>
      </c>
      <c r="C57" s="13">
        <v>51</v>
      </c>
      <c r="D57" s="15">
        <f>MROUND(SUM($B$7:$B57)*$C$4,0.5)</f>
        <v>0</v>
      </c>
      <c r="E57" s="15">
        <f>MROUND(SUM($B$20:$B57)*$C$4,0.5)</f>
        <v>0</v>
      </c>
      <c r="F57" s="15">
        <f>MROUND(SUM($B$26:$B57)*$C$4,0.5)</f>
        <v>0</v>
      </c>
      <c r="G57" s="15">
        <f>MROUND(SUM($B$35:$B57)*$C$4,0.5)</f>
        <v>0</v>
      </c>
      <c r="H57" s="15">
        <f>MROUND(SUM($B$39:$B57)*$C$4,0.5)</f>
        <v>0</v>
      </c>
      <c r="I57" s="15">
        <f>MROUND(SUM($B$45:$B57)*$C$4,0.5)</f>
        <v>0</v>
      </c>
      <c r="J57" s="15">
        <f>MROUND(SUM($B$48:$B57)*$C$4,0.5)</f>
        <v>0</v>
      </c>
      <c r="K57" s="32"/>
      <c r="L57" s="15"/>
      <c r="M57" s="15"/>
      <c r="N57" s="31"/>
      <c r="O57" s="31"/>
      <c r="P57" s="31"/>
      <c r="Q57" s="31"/>
      <c r="R57" s="31"/>
      <c r="S57" s="31"/>
      <c r="T57" s="31"/>
      <c r="U57" s="31"/>
      <c r="V57" s="29"/>
    </row>
    <row r="58" spans="1:22" ht="15.75" customHeight="1" thickBot="1" x14ac:dyDescent="0.3">
      <c r="A58" s="12" t="s">
        <v>25</v>
      </c>
      <c r="B58" s="33">
        <v>0.95</v>
      </c>
      <c r="C58" s="13">
        <v>52</v>
      </c>
      <c r="D58" s="15">
        <f>MROUND(SUM($B$7:$B58)*$C$4,0.5)</f>
        <v>0</v>
      </c>
      <c r="E58" s="15">
        <f>MROUND(SUM($B$20:$B58)*$C$4,0.5)</f>
        <v>0</v>
      </c>
      <c r="F58" s="15">
        <f>MROUND(SUM($B$26:$B58)*$C$4,0.5)</f>
        <v>0</v>
      </c>
      <c r="G58" s="15">
        <f>MROUND(SUM($B$35:$B58)*$C$4,0.5)</f>
        <v>0</v>
      </c>
      <c r="H58" s="15">
        <f>MROUND(SUM($B$39:$B58)*$C$4,0.5)</f>
        <v>0</v>
      </c>
      <c r="I58" s="15">
        <f>MROUND(SUM($B$45:$B58)*$C$4,0.5)</f>
        <v>0</v>
      </c>
      <c r="J58" s="15">
        <f>MROUND(SUM($B$48:$B58)*$C$4,0.5)</f>
        <v>0</v>
      </c>
      <c r="K58" s="15">
        <f>MROUND(SUM($B$57:$B58)*$C$4,0.5)</f>
        <v>0</v>
      </c>
      <c r="L58" s="32"/>
      <c r="M58" s="15">
        <f>L64</f>
        <v>0</v>
      </c>
      <c r="N58" s="31">
        <f>L67</f>
        <v>0</v>
      </c>
      <c r="O58" s="31">
        <f>L69</f>
        <v>0</v>
      </c>
      <c r="P58" s="31">
        <f>L73</f>
        <v>0</v>
      </c>
      <c r="Q58" s="31">
        <f>L79</f>
        <v>0</v>
      </c>
      <c r="R58" s="31">
        <f>L84</f>
        <v>0</v>
      </c>
      <c r="S58" s="31">
        <f>L86</f>
        <v>0</v>
      </c>
      <c r="T58" s="31">
        <f>L89</f>
        <v>0</v>
      </c>
      <c r="U58" s="31">
        <f>L94</f>
        <v>0</v>
      </c>
      <c r="V58" s="29">
        <f>L103</f>
        <v>0</v>
      </c>
    </row>
    <row r="59" spans="1:22" ht="15.75" hidden="1" customHeight="1" thickBot="1" x14ac:dyDescent="0.3">
      <c r="A59" s="12"/>
      <c r="B59" s="33">
        <v>0.95</v>
      </c>
      <c r="C59" s="13">
        <v>53</v>
      </c>
      <c r="D59" s="15">
        <f>MROUND(SUM($B$7:$B59)*$C$4,0.5)</f>
        <v>0</v>
      </c>
      <c r="E59" s="15">
        <f>MROUND(SUM($B$20:$B59)*$C$4,0.5)</f>
        <v>0</v>
      </c>
      <c r="F59" s="15">
        <f>MROUND(SUM($B$26:$B59)*$C$4,0.5)</f>
        <v>0</v>
      </c>
      <c r="G59" s="15">
        <f>MROUND(SUM($B$35:$B59)*$C$4,0.5)</f>
        <v>0</v>
      </c>
      <c r="H59" s="15">
        <f>MROUND(SUM($B$39:$B59)*$C$4,0.5)</f>
        <v>0</v>
      </c>
      <c r="I59" s="15">
        <f>MROUND(SUM($B$45:$B59)*$C$4,0.5)</f>
        <v>0</v>
      </c>
      <c r="J59" s="15">
        <f>MROUND(SUM($B$48:$B59)*$C$4,0.5)</f>
        <v>0</v>
      </c>
      <c r="K59" s="15">
        <f>MROUND(SUM($B$57:$B59)*$C$4,0.5)</f>
        <v>0</v>
      </c>
      <c r="L59" s="32"/>
      <c r="M59" s="15"/>
      <c r="N59" s="31"/>
      <c r="O59" s="31"/>
      <c r="P59" s="31"/>
      <c r="Q59" s="31"/>
      <c r="R59" s="31"/>
      <c r="S59" s="31"/>
      <c r="T59" s="31"/>
      <c r="U59" s="31"/>
      <c r="V59" s="29"/>
    </row>
    <row r="60" spans="1:22" ht="15.75" hidden="1" customHeight="1" thickBot="1" x14ac:dyDescent="0.3">
      <c r="A60" s="12"/>
      <c r="B60" s="33">
        <v>0.95</v>
      </c>
      <c r="C60" s="9">
        <v>54</v>
      </c>
      <c r="D60" s="15">
        <f>MROUND(SUM($B$7:$B60)*$C$4,0.5)</f>
        <v>0</v>
      </c>
      <c r="E60" s="15">
        <f>MROUND(SUM($B$20:$B60)*$C$4,0.5)</f>
        <v>0</v>
      </c>
      <c r="F60" s="15">
        <f>MROUND(SUM($B$26:$B60)*$C$4,0.5)</f>
        <v>0</v>
      </c>
      <c r="G60" s="15">
        <f>MROUND(SUM($B$35:$B60)*$C$4,0.5)</f>
        <v>0</v>
      </c>
      <c r="H60" s="15">
        <f>MROUND(SUM($B$39:$B60)*$C$4,0.5)</f>
        <v>0</v>
      </c>
      <c r="I60" s="15">
        <f>MROUND(SUM($B$45:$B60)*$C$4,0.5)</f>
        <v>0</v>
      </c>
      <c r="J60" s="15">
        <f>MROUND(SUM($B$48:$B60)*$C$4,0.5)</f>
        <v>0</v>
      </c>
      <c r="K60" s="15">
        <f>MROUND(SUM($B$57:$B60)*$C$4,0.5)</f>
        <v>0</v>
      </c>
      <c r="L60" s="32"/>
      <c r="M60" s="15"/>
      <c r="N60" s="31"/>
      <c r="O60" s="31"/>
      <c r="P60" s="31"/>
      <c r="Q60" s="31"/>
      <c r="R60" s="31"/>
      <c r="S60" s="31"/>
      <c r="T60" s="31"/>
      <c r="U60" s="31"/>
      <c r="V60" s="29"/>
    </row>
    <row r="61" spans="1:22" ht="15.75" hidden="1" customHeight="1" thickBot="1" x14ac:dyDescent="0.3">
      <c r="A61" s="12"/>
      <c r="B61" s="33">
        <v>0.95</v>
      </c>
      <c r="C61" s="9">
        <v>55</v>
      </c>
      <c r="D61" s="15">
        <f>MROUND(SUM($B$7:$B61)*$C$4,0.5)</f>
        <v>0</v>
      </c>
      <c r="E61" s="15">
        <f>MROUND(SUM($B$20:$B61)*$C$4,0.5)</f>
        <v>0</v>
      </c>
      <c r="F61" s="15">
        <f>MROUND(SUM($B$26:$B61)*$C$4,0.5)</f>
        <v>0</v>
      </c>
      <c r="G61" s="15">
        <f>MROUND(SUM($B$35:$B61)*$C$4,0.5)</f>
        <v>0</v>
      </c>
      <c r="H61" s="15">
        <f>MROUND(SUM($B$39:$B61)*$C$4,0.5)</f>
        <v>0</v>
      </c>
      <c r="I61" s="15">
        <f>MROUND(SUM($B$45:$B61)*$C$4,0.5)</f>
        <v>0</v>
      </c>
      <c r="J61" s="15">
        <f>MROUND(SUM($B$48:$B61)*$C$4,0.5)</f>
        <v>0</v>
      </c>
      <c r="K61" s="15">
        <f>MROUND(SUM($B$57:$B61)*$C$4,0.5)</f>
        <v>0</v>
      </c>
      <c r="L61" s="32"/>
      <c r="M61" s="15"/>
      <c r="N61" s="31"/>
      <c r="O61" s="31"/>
      <c r="P61" s="31"/>
      <c r="Q61" s="31"/>
      <c r="R61" s="31"/>
      <c r="S61" s="31"/>
      <c r="T61" s="31"/>
      <c r="U61" s="31"/>
      <c r="V61" s="29"/>
    </row>
    <row r="62" spans="1:22" ht="15.75" hidden="1" customHeight="1" thickBot="1" x14ac:dyDescent="0.3">
      <c r="A62" s="12"/>
      <c r="B62" s="33">
        <v>0.95</v>
      </c>
      <c r="C62" s="13">
        <v>56</v>
      </c>
      <c r="D62" s="15">
        <f>MROUND(SUM($B$7:$B62)*$C$4,0.5)</f>
        <v>0</v>
      </c>
      <c r="E62" s="15">
        <f>MROUND(SUM($B$20:$B62)*$C$4,0.5)</f>
        <v>0</v>
      </c>
      <c r="F62" s="15">
        <f>MROUND(SUM($B$26:$B62)*$C$4,0.5)</f>
        <v>0</v>
      </c>
      <c r="G62" s="15">
        <f>MROUND(SUM($B$35:$B62)*$C$4,0.5)</f>
        <v>0</v>
      </c>
      <c r="H62" s="15">
        <f>MROUND(SUM($B$39:$B62)*$C$4,0.5)</f>
        <v>0</v>
      </c>
      <c r="I62" s="15">
        <f>MROUND(SUM($B$45:$B62)*$C$4,0.5)</f>
        <v>0</v>
      </c>
      <c r="J62" s="15">
        <f>MROUND(SUM($B$48:$B62)*$C$4,0.5)</f>
        <v>0</v>
      </c>
      <c r="K62" s="15">
        <f>MROUND(SUM($B$57:$B62)*$C$4,0.5)</f>
        <v>0</v>
      </c>
      <c r="L62" s="32"/>
      <c r="M62" s="15"/>
      <c r="N62" s="31"/>
      <c r="O62" s="31"/>
      <c r="P62" s="31"/>
      <c r="Q62" s="31"/>
      <c r="R62" s="31"/>
      <c r="S62" s="31"/>
      <c r="T62" s="31"/>
      <c r="U62" s="31"/>
      <c r="V62" s="29"/>
    </row>
    <row r="63" spans="1:22" ht="15.75" hidden="1" customHeight="1" thickBot="1" x14ac:dyDescent="0.3">
      <c r="A63" s="12"/>
      <c r="B63" s="33">
        <v>0.95</v>
      </c>
      <c r="C63" s="13">
        <v>57</v>
      </c>
      <c r="D63" s="15">
        <f>MROUND(SUM($B$7:$B63)*$C$4,0.5)</f>
        <v>0</v>
      </c>
      <c r="E63" s="15">
        <f>MROUND(SUM($B$20:$B63)*$C$4,0.5)</f>
        <v>0</v>
      </c>
      <c r="F63" s="15">
        <f>MROUND(SUM($B$26:$B63)*$C$4,0.5)</f>
        <v>0</v>
      </c>
      <c r="G63" s="15">
        <f>MROUND(SUM($B$35:$B63)*$C$4,0.5)</f>
        <v>0</v>
      </c>
      <c r="H63" s="15">
        <f>MROUND(SUM($B$39:$B63)*$C$4,0.5)</f>
        <v>0</v>
      </c>
      <c r="I63" s="15">
        <f>MROUND(SUM($B$45:$B63)*$C$4,0.5)</f>
        <v>0</v>
      </c>
      <c r="J63" s="15">
        <f>MROUND(SUM($B$48:$B63)*$C$4,0.5)</f>
        <v>0</v>
      </c>
      <c r="K63" s="15">
        <f>MROUND(SUM($B$57:$B63)*$C$4,0.5)</f>
        <v>0</v>
      </c>
      <c r="L63" s="32"/>
      <c r="M63" s="15"/>
      <c r="N63" s="31"/>
      <c r="O63" s="31"/>
      <c r="P63" s="31"/>
      <c r="Q63" s="31"/>
      <c r="R63" s="31"/>
      <c r="S63" s="31"/>
      <c r="T63" s="31"/>
      <c r="U63" s="31"/>
      <c r="V63" s="29"/>
    </row>
    <row r="64" spans="1:22" ht="15.75" customHeight="1" thickBot="1" x14ac:dyDescent="0.3">
      <c r="A64" s="12" t="s">
        <v>26</v>
      </c>
      <c r="B64" s="33">
        <v>0.95</v>
      </c>
      <c r="C64" s="13">
        <v>58</v>
      </c>
      <c r="D64" s="15">
        <f>MROUND(SUM($B$7:$B64)*$C$4,0.5)</f>
        <v>0</v>
      </c>
      <c r="E64" s="15">
        <f>MROUND(SUM($B$20:$B64)*$C$4,0.5)</f>
        <v>0</v>
      </c>
      <c r="F64" s="15">
        <f>MROUND(SUM($B$26:$B64)*$C$4,0.5)</f>
        <v>0</v>
      </c>
      <c r="G64" s="15">
        <f>MROUND(SUM($B$35:$B64)*$C$4,0.5)</f>
        <v>0</v>
      </c>
      <c r="H64" s="15">
        <f>MROUND(SUM($B$39:$B64)*$C$4,0.5)</f>
        <v>0</v>
      </c>
      <c r="I64" s="15">
        <f>MROUND(SUM($B$45:$B64)*$C$4,0.5)</f>
        <v>0</v>
      </c>
      <c r="J64" s="15">
        <f>MROUND(SUM($B$48:$B64)*$C$4,0.5)</f>
        <v>0</v>
      </c>
      <c r="K64" s="15">
        <f>MROUND(SUM($B$57:$B64)*$C$4,0.5)</f>
        <v>0</v>
      </c>
      <c r="L64" s="15">
        <f>MROUND(SUM($B$59:$B64)*$C$4,0.5)</f>
        <v>0</v>
      </c>
      <c r="M64" s="32"/>
      <c r="N64" s="31">
        <f>M67</f>
        <v>0</v>
      </c>
      <c r="O64" s="31">
        <f>M69</f>
        <v>0</v>
      </c>
      <c r="P64" s="31">
        <f>M73</f>
        <v>0</v>
      </c>
      <c r="Q64" s="31">
        <f>M79</f>
        <v>0</v>
      </c>
      <c r="R64" s="31">
        <f>M84</f>
        <v>0</v>
      </c>
      <c r="S64" s="31">
        <f>M86</f>
        <v>0</v>
      </c>
      <c r="T64" s="31">
        <f>M89</f>
        <v>0</v>
      </c>
      <c r="U64" s="31">
        <f>M94</f>
        <v>0</v>
      </c>
      <c r="V64" s="29">
        <f>M103</f>
        <v>0</v>
      </c>
    </row>
    <row r="65" spans="1:22" ht="15.75" hidden="1" customHeight="1" thickBot="1" x14ac:dyDescent="0.3">
      <c r="A65" s="12"/>
      <c r="B65" s="33">
        <v>0.95</v>
      </c>
      <c r="C65" s="9">
        <v>59</v>
      </c>
      <c r="D65" s="15">
        <f>MROUND(SUM($B$7:$B65)*$C$4,0.5)</f>
        <v>0</v>
      </c>
      <c r="E65" s="15">
        <f>MROUND(SUM($B$20:$B65)*$C$4,0.5)</f>
        <v>0</v>
      </c>
      <c r="F65" s="15">
        <f>MROUND(SUM($B$26:$B65)*$C$4,0.5)</f>
        <v>0</v>
      </c>
      <c r="G65" s="15">
        <f>MROUND(SUM($B$35:$B65)*$C$4,0.5)</f>
        <v>0</v>
      </c>
      <c r="H65" s="15">
        <f>MROUND(SUM($B$39:$B65)*$C$4,0.5)</f>
        <v>0</v>
      </c>
      <c r="I65" s="15">
        <f>MROUND(SUM($B$45:$B65)*$C$4,0.5)</f>
        <v>0</v>
      </c>
      <c r="J65" s="15">
        <f>MROUND(SUM($B$48:$B65)*$C$4,0.5)</f>
        <v>0</v>
      </c>
      <c r="K65" s="15">
        <f>MROUND(SUM($B$57:$B65)*$C$4,0.5)</f>
        <v>0</v>
      </c>
      <c r="L65" s="15">
        <f>MROUND(SUM($B$59:$B65)*$C$4,0.5)</f>
        <v>0</v>
      </c>
      <c r="M65" s="32"/>
      <c r="N65" s="31"/>
      <c r="O65" s="31"/>
      <c r="P65" s="31"/>
      <c r="Q65" s="31"/>
      <c r="R65" s="31"/>
      <c r="S65" s="31"/>
      <c r="T65" s="31"/>
      <c r="U65" s="31"/>
      <c r="V65" s="29"/>
    </row>
    <row r="66" spans="1:22" ht="15.75" hidden="1" customHeight="1" thickBot="1" x14ac:dyDescent="0.3">
      <c r="A66" s="12"/>
      <c r="B66" s="33">
        <v>0.95</v>
      </c>
      <c r="C66" s="9">
        <v>60</v>
      </c>
      <c r="D66" s="15">
        <f>MROUND(SUM($B$7:$B66)*$C$4,0.5)</f>
        <v>0</v>
      </c>
      <c r="E66" s="15">
        <f>MROUND(SUM($B$20:$B66)*$C$4,0.5)</f>
        <v>0</v>
      </c>
      <c r="F66" s="15">
        <f>MROUND(SUM($B$26:$B66)*$C$4,0.5)</f>
        <v>0</v>
      </c>
      <c r="G66" s="15">
        <f>MROUND(SUM($B$35:$B66)*$C$4,0.5)</f>
        <v>0</v>
      </c>
      <c r="H66" s="15">
        <f>MROUND(SUM($B$39:$B66)*$C$4,0.5)</f>
        <v>0</v>
      </c>
      <c r="I66" s="15">
        <f>MROUND(SUM($B$45:$B66)*$C$4,0.5)</f>
        <v>0</v>
      </c>
      <c r="J66" s="15">
        <f>MROUND(SUM($B$48:$B66)*$C$4,0.5)</f>
        <v>0</v>
      </c>
      <c r="K66" s="15">
        <f>MROUND(SUM($B$57:$B66)*$C$4,0.5)</f>
        <v>0</v>
      </c>
      <c r="L66" s="15">
        <f>MROUND(SUM($B$59:$B66)*$C$4,0.5)</f>
        <v>0</v>
      </c>
      <c r="M66" s="32"/>
      <c r="N66" s="31"/>
      <c r="O66" s="31"/>
      <c r="P66" s="31"/>
      <c r="Q66" s="31"/>
      <c r="R66" s="31"/>
      <c r="S66" s="31"/>
      <c r="T66" s="31"/>
      <c r="U66" s="31"/>
      <c r="V66" s="29"/>
    </row>
    <row r="67" spans="1:22" ht="15.75" thickBot="1" x14ac:dyDescent="0.3">
      <c r="A67" s="12" t="s">
        <v>38</v>
      </c>
      <c r="B67" s="33">
        <v>0.95</v>
      </c>
      <c r="C67" s="13">
        <v>61</v>
      </c>
      <c r="D67" s="15">
        <f>MROUND(SUM($B$7:$B67)*$C$4,0.5)</f>
        <v>0</v>
      </c>
      <c r="E67" s="15">
        <f>MROUND(SUM($B$20:$B67)*$C$4,0.5)</f>
        <v>0</v>
      </c>
      <c r="F67" s="15">
        <f>MROUND(SUM($B$26:$B67)*$C$4,0.5)</f>
        <v>0</v>
      </c>
      <c r="G67" s="15">
        <f>MROUND(SUM($B$35:$B67)*$C$4,0.5)</f>
        <v>0</v>
      </c>
      <c r="H67" s="15">
        <f>MROUND(SUM($B$39:$B67)*$C$4,0.5)</f>
        <v>0</v>
      </c>
      <c r="I67" s="15">
        <f>MROUND(SUM($B$45:$B67)*$C$4,0.5)</f>
        <v>0</v>
      </c>
      <c r="J67" s="15">
        <f>MROUND(SUM($B$48:$B67)*$C$4,0.5)</f>
        <v>0</v>
      </c>
      <c r="K67" s="15">
        <f>MROUND(SUM($B$57:$B67)*$C$4,0.5)</f>
        <v>0</v>
      </c>
      <c r="L67" s="15">
        <f>MROUND(SUM($B$59:$B67)*$C$4,0.5)</f>
        <v>0</v>
      </c>
      <c r="M67" s="15">
        <f>MROUND(SUM($B$65:$B67)*$C$4,0.5)</f>
        <v>0</v>
      </c>
      <c r="N67" s="32"/>
      <c r="O67" s="31">
        <f>N69</f>
        <v>0</v>
      </c>
      <c r="P67" s="31">
        <f>N73</f>
        <v>0</v>
      </c>
      <c r="Q67" s="31">
        <f>N79</f>
        <v>0</v>
      </c>
      <c r="R67" s="31">
        <f>N84</f>
        <v>0</v>
      </c>
      <c r="S67" s="31">
        <f>N86</f>
        <v>0</v>
      </c>
      <c r="T67" s="31">
        <f>N89</f>
        <v>0</v>
      </c>
      <c r="U67" s="31">
        <f>N94</f>
        <v>0</v>
      </c>
      <c r="V67" s="29">
        <f>N103</f>
        <v>0</v>
      </c>
    </row>
    <row r="68" spans="1:22" ht="15.75" hidden="1" customHeight="1" thickBot="1" x14ac:dyDescent="0.3">
      <c r="A68" s="12"/>
      <c r="B68" s="33">
        <v>0.9</v>
      </c>
      <c r="C68" s="13">
        <v>62</v>
      </c>
      <c r="D68" s="15">
        <f>MROUND(SUM($B$7:$B68)*$C$4,0.5)</f>
        <v>0</v>
      </c>
      <c r="E68" s="15">
        <f>MROUND(SUM($B$20:$B68)*$C$4,0.5)</f>
        <v>0</v>
      </c>
      <c r="F68" s="15">
        <f>MROUND(SUM($B$26:$B68)*$C$4,0.5)</f>
        <v>0</v>
      </c>
      <c r="G68" s="15">
        <f>MROUND(SUM($B$35:$B68)*$C$4,0.5)</f>
        <v>0</v>
      </c>
      <c r="H68" s="15">
        <f>MROUND(SUM($B$39:$B68)*$C$4,0.5)</f>
        <v>0</v>
      </c>
      <c r="I68" s="15">
        <f>MROUND(SUM($B$45:$B68)*$C$4,0.5)</f>
        <v>0</v>
      </c>
      <c r="J68" s="15">
        <f>MROUND(SUM($B$48:$B68)*$C$4,0.5)</f>
        <v>0</v>
      </c>
      <c r="K68" s="15">
        <f>MROUND(SUM($B$57:$B68)*$C$4,0.5)</f>
        <v>0</v>
      </c>
      <c r="L68" s="15">
        <f>MROUND(SUM($B$59:$B68)*$C$4,0.5)</f>
        <v>0</v>
      </c>
      <c r="M68" s="15">
        <f>MROUND(SUM($B$65:$B68)*$C$4,0.5)</f>
        <v>0</v>
      </c>
      <c r="N68" s="32"/>
      <c r="O68" s="31"/>
      <c r="P68" s="31"/>
      <c r="Q68" s="31"/>
      <c r="R68" s="31"/>
      <c r="S68" s="31"/>
      <c r="T68" s="31"/>
      <c r="U68" s="31"/>
      <c r="V68" s="29"/>
    </row>
    <row r="69" spans="1:22" ht="15.75" customHeight="1" thickBot="1" x14ac:dyDescent="0.3">
      <c r="A69" s="12" t="s">
        <v>27</v>
      </c>
      <c r="B69" s="33">
        <v>0.9</v>
      </c>
      <c r="C69" s="13">
        <v>63</v>
      </c>
      <c r="D69" s="15">
        <f>MROUND(SUM($B$7:$B69)*$C$4,0.5)</f>
        <v>0</v>
      </c>
      <c r="E69" s="15">
        <f>MROUND(SUM($B$20:$B69)*$C$4,0.5)</f>
        <v>0</v>
      </c>
      <c r="F69" s="15">
        <f>MROUND(SUM($B$26:$B69)*$C$4,0.5)</f>
        <v>0</v>
      </c>
      <c r="G69" s="15">
        <f>MROUND(SUM($B$35:$B69)*$C$4,0.5)</f>
        <v>0</v>
      </c>
      <c r="H69" s="15">
        <f>MROUND(SUM($B$39:$B69)*$C$4,0.5)</f>
        <v>0</v>
      </c>
      <c r="I69" s="15">
        <f>MROUND(SUM($B$45:$B69)*$C$4,0.5)</f>
        <v>0</v>
      </c>
      <c r="J69" s="15">
        <f>MROUND(SUM($B$48:$B69)*$C$4,0.5)</f>
        <v>0</v>
      </c>
      <c r="K69" s="15">
        <f>MROUND(SUM($B$57:$B69)*$C$4,0.5)</f>
        <v>0</v>
      </c>
      <c r="L69" s="15">
        <f>MROUND(SUM($B$59:$B69)*$C$4,0.5)</f>
        <v>0</v>
      </c>
      <c r="M69" s="15">
        <f>MROUND(SUM($B$65:$B69)*$C$4,0.5)</f>
        <v>0</v>
      </c>
      <c r="N69" s="15">
        <f>MROUND(SUM($B$68:$B69)*$C$4,0.5)</f>
        <v>0</v>
      </c>
      <c r="O69" s="32"/>
      <c r="P69" s="31">
        <f>O73</f>
        <v>0</v>
      </c>
      <c r="Q69" s="31">
        <f>O79</f>
        <v>0</v>
      </c>
      <c r="R69" s="31">
        <f>O84</f>
        <v>0</v>
      </c>
      <c r="S69" s="31">
        <f>O86</f>
        <v>0</v>
      </c>
      <c r="T69" s="31">
        <f>O89</f>
        <v>0</v>
      </c>
      <c r="U69" s="31">
        <f>O94</f>
        <v>0</v>
      </c>
      <c r="V69" s="29">
        <f>O103</f>
        <v>0</v>
      </c>
    </row>
    <row r="70" spans="1:22" ht="15.75" hidden="1" thickBot="1" x14ac:dyDescent="0.3">
      <c r="A70" s="12"/>
      <c r="B70" s="33">
        <v>0.9</v>
      </c>
      <c r="C70" s="9">
        <v>64</v>
      </c>
      <c r="D70" s="15">
        <f>MROUND(SUM($B$7:$B70)*$C$4,0.5)</f>
        <v>0</v>
      </c>
      <c r="E70" s="15">
        <f>MROUND(SUM($B$20:$B70)*$C$4,0.5)</f>
        <v>0</v>
      </c>
      <c r="F70" s="15">
        <f>MROUND(SUM($B$26:$B70)*$C$4,0.5)</f>
        <v>0</v>
      </c>
      <c r="G70" s="15">
        <f>MROUND(SUM($B$35:$B70)*$C$4,0.5)</f>
        <v>0</v>
      </c>
      <c r="H70" s="15">
        <f>MROUND(SUM($B$39:$B70)*$C$4,0.5)</f>
        <v>0</v>
      </c>
      <c r="I70" s="15">
        <f>MROUND(SUM($B$45:$B70)*$C$4,0.5)</f>
        <v>0</v>
      </c>
      <c r="J70" s="15">
        <f>MROUND(SUM($B$48:$B70)*$C$4,0.5)</f>
        <v>0</v>
      </c>
      <c r="K70" s="15">
        <f>MROUND(SUM($B$57:$B70)*$C$4,0.5)</f>
        <v>0</v>
      </c>
      <c r="L70" s="15">
        <f>MROUND(SUM($B$59:$B70)*$C$4,0.5)</f>
        <v>0</v>
      </c>
      <c r="M70" s="15">
        <f>MROUND(SUM($B$65:$B70)*$C$4,0.5)</f>
        <v>0</v>
      </c>
      <c r="N70" s="15">
        <f>MROUND(SUM($B$68:$B70)*$C$4,0.5)</f>
        <v>0</v>
      </c>
      <c r="O70" s="32"/>
      <c r="P70" s="31"/>
      <c r="Q70" s="31"/>
      <c r="R70" s="31"/>
      <c r="S70" s="31"/>
      <c r="T70" s="31"/>
      <c r="U70" s="31"/>
      <c r="V70" s="29"/>
    </row>
    <row r="71" spans="1:22" ht="16.5" hidden="1" customHeight="1" thickBot="1" x14ac:dyDescent="0.3">
      <c r="A71" s="12"/>
      <c r="B71" s="33">
        <v>0.9</v>
      </c>
      <c r="C71" s="9">
        <v>65</v>
      </c>
      <c r="D71" s="15">
        <f>MROUND(SUM($B$7:$B71)*$C$4,0.5)</f>
        <v>0</v>
      </c>
      <c r="E71" s="15">
        <f>MROUND(SUM($B$20:$B71)*$C$4,0.5)</f>
        <v>0</v>
      </c>
      <c r="F71" s="15">
        <f>MROUND(SUM($B$26:$B71)*$C$4,0.5)</f>
        <v>0</v>
      </c>
      <c r="G71" s="15">
        <f>MROUND(SUM($B$35:$B71)*$C$4,0.5)</f>
        <v>0</v>
      </c>
      <c r="H71" s="15">
        <f>MROUND(SUM($B$39:$B71)*$C$4,0.5)</f>
        <v>0</v>
      </c>
      <c r="I71" s="15">
        <f>MROUND(SUM($B$45:$B71)*$C$4,0.5)</f>
        <v>0</v>
      </c>
      <c r="J71" s="15">
        <f>MROUND(SUM($B$48:$B71)*$C$4,0.5)</f>
        <v>0</v>
      </c>
      <c r="K71" s="15">
        <f>MROUND(SUM($B$57:$B71)*$C$4,0.5)</f>
        <v>0</v>
      </c>
      <c r="L71" s="15">
        <f>MROUND(SUM($B$59:$B71)*$C$4,0.5)</f>
        <v>0</v>
      </c>
      <c r="M71" s="15">
        <f>MROUND(SUM($B$65:$B71)*$C$4,0.5)</f>
        <v>0</v>
      </c>
      <c r="N71" s="15">
        <f>MROUND(SUM($B$68:$B71)*$C$4,0.5)</f>
        <v>0</v>
      </c>
      <c r="O71" s="32"/>
      <c r="P71" s="31"/>
      <c r="Q71" s="31"/>
      <c r="R71" s="31"/>
      <c r="S71" s="31"/>
      <c r="T71" s="31"/>
      <c r="U71" s="31"/>
      <c r="V71" s="29"/>
    </row>
    <row r="72" spans="1:22" ht="16.5" hidden="1" customHeight="1" thickBot="1" x14ac:dyDescent="0.3">
      <c r="A72" s="12"/>
      <c r="B72" s="33">
        <v>0.9</v>
      </c>
      <c r="C72" s="13">
        <v>66</v>
      </c>
      <c r="D72" s="15">
        <f>MROUND(SUM($B$7:$B72)*$C$4,0.5)</f>
        <v>0</v>
      </c>
      <c r="E72" s="15">
        <f>MROUND(SUM($B$20:$B72)*$C$4,0.5)</f>
        <v>0</v>
      </c>
      <c r="F72" s="15">
        <f>MROUND(SUM($B$26:$B72)*$C$4,0.5)</f>
        <v>0</v>
      </c>
      <c r="G72" s="15">
        <f>MROUND(SUM($B$35:$B72)*$C$4,0.5)</f>
        <v>0</v>
      </c>
      <c r="H72" s="15">
        <f>MROUND(SUM($B$39:$B72)*$C$4,0.5)</f>
        <v>0</v>
      </c>
      <c r="I72" s="15">
        <f>MROUND(SUM($B$45:$B72)*$C$4,0.5)</f>
        <v>0</v>
      </c>
      <c r="J72" s="15">
        <f>MROUND(SUM($B$48:$B72)*$C$4,0.5)</f>
        <v>0</v>
      </c>
      <c r="K72" s="15">
        <f>MROUND(SUM($B$57:$B72)*$C$4,0.5)</f>
        <v>0</v>
      </c>
      <c r="L72" s="15">
        <f>MROUND(SUM($B$59:$B72)*$C$4,0.5)</f>
        <v>0</v>
      </c>
      <c r="M72" s="15">
        <f>MROUND(SUM($B$65:$B72)*$C$4,0.5)</f>
        <v>0</v>
      </c>
      <c r="N72" s="15">
        <f>MROUND(SUM($B$68:$B72)*$C$4,0.5)</f>
        <v>0</v>
      </c>
      <c r="O72" s="32"/>
      <c r="P72" s="31"/>
      <c r="Q72" s="31"/>
      <c r="R72" s="31"/>
      <c r="S72" s="31"/>
      <c r="T72" s="31"/>
      <c r="U72" s="31"/>
      <c r="V72" s="29"/>
    </row>
    <row r="73" spans="1:22" ht="16.5" customHeight="1" thickBot="1" x14ac:dyDescent="0.3">
      <c r="A73" s="12" t="s">
        <v>29</v>
      </c>
      <c r="B73" s="33">
        <v>0.9</v>
      </c>
      <c r="C73" s="13">
        <v>67</v>
      </c>
      <c r="D73" s="15">
        <f>MROUND(SUM($B$7:$B73)*$C$4,0.5)</f>
        <v>0</v>
      </c>
      <c r="E73" s="15">
        <f>MROUND(SUM($B$20:$B73)*$C$4,0.5)</f>
        <v>0</v>
      </c>
      <c r="F73" s="15">
        <f>MROUND(SUM($B$26:$B73)*$C$4,0.5)</f>
        <v>0</v>
      </c>
      <c r="G73" s="15">
        <f>MROUND(SUM($B$35:$B73)*$C$4,0.5)</f>
        <v>0</v>
      </c>
      <c r="H73" s="15">
        <f>MROUND(SUM($B$39:$B73)*$C$4,0.5)</f>
        <v>0</v>
      </c>
      <c r="I73" s="15">
        <f>MROUND(SUM($B$45:$B73)*$C$4,0.5)</f>
        <v>0</v>
      </c>
      <c r="J73" s="15">
        <f>MROUND(SUM($B$48:$B73)*$C$4,0.5)</f>
        <v>0</v>
      </c>
      <c r="K73" s="15">
        <f>MROUND(SUM($B$57:$B73)*$C$4,0.5)</f>
        <v>0</v>
      </c>
      <c r="L73" s="15">
        <f>MROUND(SUM($B$59:$B73)*$C$4,0.5)</f>
        <v>0</v>
      </c>
      <c r="M73" s="15">
        <f>MROUND(SUM($B$65:$B73)*$C$4,0.5)</f>
        <v>0</v>
      </c>
      <c r="N73" s="15">
        <f>MROUND(SUM($B$68:$B73)*$C$4,0.5)</f>
        <v>0</v>
      </c>
      <c r="O73" s="15">
        <f>MROUND(SUM($B$70:$B73)*$C$4,0.5)</f>
        <v>0</v>
      </c>
      <c r="P73" s="23"/>
      <c r="Q73" s="31">
        <f>P79</f>
        <v>0</v>
      </c>
      <c r="R73" s="31">
        <f>P84</f>
        <v>0</v>
      </c>
      <c r="S73" s="31">
        <f>P86</f>
        <v>0</v>
      </c>
      <c r="T73" s="31">
        <f>P89</f>
        <v>0</v>
      </c>
      <c r="U73" s="31">
        <f>P94</f>
        <v>0</v>
      </c>
      <c r="V73" s="29">
        <f>P103</f>
        <v>0</v>
      </c>
    </row>
    <row r="74" spans="1:22" ht="16.5" hidden="1" customHeight="1" thickBot="1" x14ac:dyDescent="0.3">
      <c r="A74" s="12"/>
      <c r="B74" s="33">
        <v>0.9</v>
      </c>
      <c r="C74" s="13">
        <v>68</v>
      </c>
      <c r="D74" s="15">
        <f>MROUND(SUM($B$7:$B74)*$C$4,0.5)</f>
        <v>0</v>
      </c>
      <c r="E74" s="15">
        <f>MROUND(SUM($B$20:$B74)*$C$4,0.5)</f>
        <v>0</v>
      </c>
      <c r="F74" s="15">
        <f>MROUND(SUM($B$26:$B74)*$C$4,0.5)</f>
        <v>0</v>
      </c>
      <c r="G74" s="15">
        <f>MROUND(SUM($B$35:$B74)*$C$4,0.5)</f>
        <v>0</v>
      </c>
      <c r="H74" s="15">
        <f>MROUND(SUM($B$39:$B74)*$C$4,0.5)</f>
        <v>0</v>
      </c>
      <c r="I74" s="15">
        <f>MROUND(SUM($B$45:$B74)*$C$4,0.5)</f>
        <v>0</v>
      </c>
      <c r="J74" s="15">
        <f>MROUND(SUM($B$48:$B74)*$C$4,0.5)</f>
        <v>0</v>
      </c>
      <c r="K74" s="15">
        <f>MROUND(SUM($B$57:$B74)*$C$4,0.5)</f>
        <v>0</v>
      </c>
      <c r="L74" s="15">
        <f>MROUND(SUM($B$59:$B74)*$C$4,0.5)</f>
        <v>0</v>
      </c>
      <c r="M74" s="15">
        <f>MROUND(SUM($B$65:$B74)*$C$4,0.5)</f>
        <v>0</v>
      </c>
      <c r="N74" s="15">
        <f>MROUND(SUM($B$68:$B74)*$C$4,0.5)</f>
        <v>0</v>
      </c>
      <c r="O74" s="15">
        <f>MROUND(SUM($B$70:$B74)*$C$4,0.5)</f>
        <v>0</v>
      </c>
      <c r="P74" s="23"/>
      <c r="Q74" s="31"/>
      <c r="R74" s="31"/>
      <c r="S74" s="31"/>
      <c r="T74" s="31"/>
      <c r="U74" s="31"/>
      <c r="V74" s="29"/>
    </row>
    <row r="75" spans="1:22" ht="16.5" hidden="1" customHeight="1" thickBot="1" x14ac:dyDescent="0.3">
      <c r="A75" s="12"/>
      <c r="B75" s="33">
        <v>0.9</v>
      </c>
      <c r="C75" s="9">
        <v>69</v>
      </c>
      <c r="D75" s="15">
        <f>MROUND(SUM($B$7:$B75)*$C$4,0.5)</f>
        <v>0</v>
      </c>
      <c r="E75" s="15">
        <f>MROUND(SUM($B$20:$B75)*$C$4,0.5)</f>
        <v>0</v>
      </c>
      <c r="F75" s="15">
        <f>MROUND(SUM($B$26:$B75)*$C$4,0.5)</f>
        <v>0</v>
      </c>
      <c r="G75" s="15">
        <f>MROUND(SUM($B$35:$B75)*$C$4,0.5)</f>
        <v>0</v>
      </c>
      <c r="H75" s="15">
        <f>MROUND(SUM($B$39:$B75)*$C$4,0.5)</f>
        <v>0</v>
      </c>
      <c r="I75" s="15">
        <f>MROUND(SUM($B$45:$B75)*$C$4,0.5)</f>
        <v>0</v>
      </c>
      <c r="J75" s="15">
        <f>MROUND(SUM($B$48:$B75)*$C$4,0.5)</f>
        <v>0</v>
      </c>
      <c r="K75" s="15">
        <f>MROUND(SUM($B$57:$B75)*$C$4,0.5)</f>
        <v>0</v>
      </c>
      <c r="L75" s="15">
        <f>MROUND(SUM($B$59:$B75)*$C$4,0.5)</f>
        <v>0</v>
      </c>
      <c r="M75" s="15">
        <f>MROUND(SUM($B$65:$B75)*$C$4,0.5)</f>
        <v>0</v>
      </c>
      <c r="N75" s="15">
        <f>MROUND(SUM($B$68:$B75)*$C$4,0.5)</f>
        <v>0</v>
      </c>
      <c r="O75" s="15">
        <f>MROUND(SUM($B$70:$B75)*$C$4,0.5)</f>
        <v>0</v>
      </c>
      <c r="P75" s="23"/>
      <c r="Q75" s="31"/>
      <c r="R75" s="31"/>
      <c r="S75" s="31"/>
      <c r="T75" s="31"/>
      <c r="U75" s="31"/>
      <c r="V75" s="29"/>
    </row>
    <row r="76" spans="1:22" ht="16.5" hidden="1" customHeight="1" thickBot="1" x14ac:dyDescent="0.3">
      <c r="A76" s="12"/>
      <c r="B76" s="33">
        <v>0.9</v>
      </c>
      <c r="C76" s="9">
        <v>70</v>
      </c>
      <c r="D76" s="15">
        <f>MROUND(SUM($B$7:$B76)*$C$4,0.5)</f>
        <v>0</v>
      </c>
      <c r="E76" s="15">
        <f>MROUND(SUM($B$20:$B76)*$C$4,0.5)</f>
        <v>0</v>
      </c>
      <c r="F76" s="15">
        <f>MROUND(SUM($B$26:$B76)*$C$4,0.5)</f>
        <v>0</v>
      </c>
      <c r="G76" s="15">
        <f>MROUND(SUM($B$35:$B76)*$C$4,0.5)</f>
        <v>0</v>
      </c>
      <c r="H76" s="15">
        <f>MROUND(SUM($B$39:$B76)*$C$4,0.5)</f>
        <v>0</v>
      </c>
      <c r="I76" s="15">
        <f>MROUND(SUM($B$45:$B76)*$C$4,0.5)</f>
        <v>0</v>
      </c>
      <c r="J76" s="15">
        <f>MROUND(SUM($B$48:$B76)*$C$4,0.5)</f>
        <v>0</v>
      </c>
      <c r="K76" s="15">
        <f>MROUND(SUM($B$57:$B76)*$C$4,0.5)</f>
        <v>0</v>
      </c>
      <c r="L76" s="15">
        <f>MROUND(SUM($B$59:$B76)*$C$4,0.5)</f>
        <v>0</v>
      </c>
      <c r="M76" s="15">
        <f>MROUND(SUM($B$65:$B76)*$C$4,0.5)</f>
        <v>0</v>
      </c>
      <c r="N76" s="15">
        <f>MROUND(SUM($B$68:$B76)*$C$4,0.5)</f>
        <v>0</v>
      </c>
      <c r="O76" s="15">
        <f>MROUND(SUM($B$70:$B76)*$C$4,0.5)</f>
        <v>0</v>
      </c>
      <c r="P76" s="23"/>
      <c r="Q76" s="31"/>
      <c r="R76" s="31"/>
      <c r="S76" s="31"/>
      <c r="T76" s="31"/>
      <c r="U76" s="31"/>
      <c r="V76" s="29"/>
    </row>
    <row r="77" spans="1:22" ht="16.5" hidden="1" customHeight="1" thickBot="1" x14ac:dyDescent="0.3">
      <c r="A77" s="12"/>
      <c r="B77" s="33">
        <v>0.9</v>
      </c>
      <c r="C77" s="13">
        <v>71</v>
      </c>
      <c r="D77" s="15">
        <f>MROUND(SUM($B$7:$B77)*$C$4,0.5)</f>
        <v>0</v>
      </c>
      <c r="E77" s="15">
        <f>MROUND(SUM($B$20:$B77)*$C$4,0.5)</f>
        <v>0</v>
      </c>
      <c r="F77" s="15">
        <f>MROUND(SUM($B$26:$B77)*$C$4,0.5)</f>
        <v>0</v>
      </c>
      <c r="G77" s="15">
        <f>MROUND(SUM($B$35:$B77)*$C$4,0.5)</f>
        <v>0</v>
      </c>
      <c r="H77" s="15">
        <f>MROUND(SUM($B$39:$B77)*$C$4,0.5)</f>
        <v>0</v>
      </c>
      <c r="I77" s="15">
        <f>MROUND(SUM($B$45:$B77)*$C$4,0.5)</f>
        <v>0</v>
      </c>
      <c r="J77" s="15">
        <f>MROUND(SUM($B$48:$B77)*$C$4,0.5)</f>
        <v>0</v>
      </c>
      <c r="K77" s="15">
        <f>MROUND(SUM($B$57:$B77)*$C$4,0.5)</f>
        <v>0</v>
      </c>
      <c r="L77" s="15">
        <f>MROUND(SUM($B$59:$B77)*$C$4,0.5)</f>
        <v>0</v>
      </c>
      <c r="M77" s="15">
        <f>MROUND(SUM($B$65:$B77)*$C$4,0.5)</f>
        <v>0</v>
      </c>
      <c r="N77" s="15">
        <f>MROUND(SUM($B$68:$B77)*$C$4,0.5)</f>
        <v>0</v>
      </c>
      <c r="O77" s="15">
        <f>MROUND(SUM($B$70:$B77)*$C$4,0.5)</f>
        <v>0</v>
      </c>
      <c r="P77" s="23"/>
      <c r="Q77" s="31"/>
      <c r="R77" s="31"/>
      <c r="S77" s="31"/>
      <c r="T77" s="31"/>
      <c r="U77" s="31"/>
      <c r="V77" s="29"/>
    </row>
    <row r="78" spans="1:22" ht="16.5" hidden="1" customHeight="1" thickBot="1" x14ac:dyDescent="0.3">
      <c r="A78" s="12"/>
      <c r="B78" s="33">
        <v>0.9</v>
      </c>
      <c r="C78" s="13">
        <v>72</v>
      </c>
      <c r="D78" s="15">
        <f>MROUND(SUM($B$7:$B78)*$C$4,0.5)</f>
        <v>0</v>
      </c>
      <c r="E78" s="15">
        <f>MROUND(SUM($B$20:$B78)*$C$4,0.5)</f>
        <v>0</v>
      </c>
      <c r="F78" s="15">
        <f>MROUND(SUM($B$26:$B78)*$C$4,0.5)</f>
        <v>0</v>
      </c>
      <c r="G78" s="15">
        <f>MROUND(SUM($B$35:$B78)*$C$4,0.5)</f>
        <v>0</v>
      </c>
      <c r="H78" s="15">
        <f>MROUND(SUM($B$39:$B78)*$C$4,0.5)</f>
        <v>0</v>
      </c>
      <c r="I78" s="15">
        <f>MROUND(SUM($B$45:$B78)*$C$4,0.5)</f>
        <v>0</v>
      </c>
      <c r="J78" s="15">
        <f>MROUND(SUM($B$48:$B78)*$C$4,0.5)</f>
        <v>0</v>
      </c>
      <c r="K78" s="15">
        <f>MROUND(SUM($B$57:$B78)*$C$4,0.5)</f>
        <v>0</v>
      </c>
      <c r="L78" s="15">
        <f>MROUND(SUM($B$59:$B78)*$C$4,0.5)</f>
        <v>0</v>
      </c>
      <c r="M78" s="15">
        <f>MROUND(SUM($B$65:$B78)*$C$4,0.5)</f>
        <v>0</v>
      </c>
      <c r="N78" s="15">
        <f>MROUND(SUM($B$68:$B78)*$C$4,0.5)</f>
        <v>0</v>
      </c>
      <c r="O78" s="15">
        <f>MROUND(SUM($B$70:$B78)*$C$4,0.5)</f>
        <v>0</v>
      </c>
      <c r="P78" s="23"/>
      <c r="Q78" s="42"/>
      <c r="R78" s="31"/>
      <c r="S78" s="31"/>
      <c r="T78" s="31"/>
      <c r="U78" s="31"/>
      <c r="V78" s="29"/>
    </row>
    <row r="79" spans="1:22" ht="16.5" customHeight="1" thickBot="1" x14ac:dyDescent="0.3">
      <c r="A79" s="12" t="s">
        <v>30</v>
      </c>
      <c r="B79" s="33">
        <v>0.9</v>
      </c>
      <c r="C79" s="13">
        <v>73</v>
      </c>
      <c r="D79" s="15">
        <f>MROUND(SUM($B$7:$B79)*$C$4,0.5)</f>
        <v>0</v>
      </c>
      <c r="E79" s="15">
        <f>MROUND(SUM($B$20:$B79)*$C$4,0.5)</f>
        <v>0</v>
      </c>
      <c r="F79" s="15">
        <f>MROUND(SUM($B$26:$B79)*$C$4,0.5)</f>
        <v>0</v>
      </c>
      <c r="G79" s="15">
        <f>MROUND(SUM($B$35:$B79)*$C$4,0.5)</f>
        <v>0</v>
      </c>
      <c r="H79" s="15">
        <f>MROUND(SUM($B$39:$B79)*$C$4,0.5)</f>
        <v>0</v>
      </c>
      <c r="I79" s="15">
        <f>MROUND(SUM($B$45:$B79)*$C$4,0.5)</f>
        <v>0</v>
      </c>
      <c r="J79" s="15">
        <f>MROUND(SUM($B$48:$B79)*$C$4,0.5)</f>
        <v>0</v>
      </c>
      <c r="K79" s="15">
        <f>MROUND(SUM($B$57:$B79)*$C$4,0.5)</f>
        <v>0</v>
      </c>
      <c r="L79" s="15">
        <f>MROUND(SUM($B$59:$B79)*$C$4,0.5)</f>
        <v>0</v>
      </c>
      <c r="M79" s="15">
        <f>MROUND(SUM($B$65:$B79)*$C$4,0.5)</f>
        <v>0</v>
      </c>
      <c r="N79" s="15">
        <f>MROUND(SUM($B$68:$B79)*$C$4,0.5)</f>
        <v>0</v>
      </c>
      <c r="O79" s="15">
        <f>MROUND(SUM($B$70:$B79)*$C$4,0.5)</f>
        <v>0</v>
      </c>
      <c r="P79" s="15">
        <f>MROUND(SUM($B$74:$B79)*$C$4,0.5)</f>
        <v>0</v>
      </c>
      <c r="Q79" s="43"/>
      <c r="R79" s="31">
        <f>Q84</f>
        <v>0</v>
      </c>
      <c r="S79" s="31">
        <f>Q86</f>
        <v>0</v>
      </c>
      <c r="T79" s="31">
        <f>Q89</f>
        <v>0</v>
      </c>
      <c r="U79" s="31">
        <f>Q94</f>
        <v>0</v>
      </c>
      <c r="V79" s="29">
        <f>Q103</f>
        <v>0</v>
      </c>
    </row>
    <row r="80" spans="1:22" ht="16.5" hidden="1" customHeight="1" thickBot="1" x14ac:dyDescent="0.3">
      <c r="A80" s="12"/>
      <c r="B80" s="33">
        <v>0.85</v>
      </c>
      <c r="C80" s="9">
        <v>74</v>
      </c>
      <c r="D80" s="15">
        <f>MROUND(SUM($B$7:$B80)*$C$4,0.5)</f>
        <v>0</v>
      </c>
      <c r="E80" s="15">
        <f>MROUND(SUM($B$20:$B80)*$C$4,0.5)</f>
        <v>0</v>
      </c>
      <c r="F80" s="15">
        <f>MROUND(SUM($B$26:$B80)*$C$4,0.5)</f>
        <v>0</v>
      </c>
      <c r="G80" s="15">
        <f>MROUND(SUM($B$35:$B80)*$C$4,0.5)</f>
        <v>0</v>
      </c>
      <c r="H80" s="15">
        <f>MROUND(SUM($B$39:$B80)*$C$4,0.5)</f>
        <v>0</v>
      </c>
      <c r="I80" s="15">
        <f>MROUND(SUM($B$45:$B80)*$C$4,0.5)</f>
        <v>0</v>
      </c>
      <c r="J80" s="15">
        <f>MROUND(SUM($B$48:$B80)*$C$4,0.5)</f>
        <v>0</v>
      </c>
      <c r="K80" s="15">
        <f>MROUND(SUM($B$57:$B80)*$C$4,0.5)</f>
        <v>0</v>
      </c>
      <c r="L80" s="15">
        <f>MROUND(SUM($B$59:$B80)*$C$4,0.5)</f>
        <v>0</v>
      </c>
      <c r="M80" s="15">
        <f>MROUND(SUM($B$65:$B80)*$C$4,0.5)</f>
        <v>0</v>
      </c>
      <c r="N80" s="15">
        <f>MROUND(SUM($B$68:$B80)*$C$4,0.5)</f>
        <v>0</v>
      </c>
      <c r="O80" s="15">
        <f>MROUND(SUM($B$70:$B80)*$C$4,0.5)</f>
        <v>0</v>
      </c>
      <c r="P80" s="15">
        <f>MROUND(SUM($B$74:$B80)*$C$4,0.5)</f>
        <v>0</v>
      </c>
      <c r="Q80" s="43"/>
      <c r="R80" s="37"/>
      <c r="S80" s="37"/>
      <c r="T80" s="37"/>
      <c r="U80" s="37"/>
      <c r="V80" s="37"/>
    </row>
    <row r="81" spans="1:22" ht="16.5" hidden="1" customHeight="1" thickBot="1" x14ac:dyDescent="0.3">
      <c r="A81" s="12"/>
      <c r="B81" s="33">
        <v>0.85</v>
      </c>
      <c r="C81" s="9">
        <v>75</v>
      </c>
      <c r="D81" s="15">
        <f>MROUND(SUM($B$7:$B81)*$C$4,0.5)</f>
        <v>0</v>
      </c>
      <c r="E81" s="15">
        <f>MROUND(SUM($B$20:$B81)*$C$4,0.5)</f>
        <v>0</v>
      </c>
      <c r="F81" s="15">
        <f>MROUND(SUM($B$26:$B81)*$C$4,0.5)</f>
        <v>0</v>
      </c>
      <c r="G81" s="15">
        <f>MROUND(SUM($B$35:$B81)*$C$4,0.5)</f>
        <v>0</v>
      </c>
      <c r="H81" s="15">
        <f>MROUND(SUM($B$39:$B81)*$C$4,0.5)</f>
        <v>0</v>
      </c>
      <c r="I81" s="15">
        <f>MROUND(SUM($B$45:$B81)*$C$4,0.5)</f>
        <v>0</v>
      </c>
      <c r="J81" s="15">
        <f>MROUND(SUM($B$48:$B81)*$C$4,0.5)</f>
        <v>0</v>
      </c>
      <c r="K81" s="15">
        <f>MROUND(SUM($B$57:$B81)*$C$4,0.5)</f>
        <v>0</v>
      </c>
      <c r="L81" s="15">
        <f>MROUND(SUM($B$59:$B81)*$C$4,0.5)</f>
        <v>0</v>
      </c>
      <c r="M81" s="15">
        <f>MROUND(SUM($B$65:$B81)*$C$4,0.5)</f>
        <v>0</v>
      </c>
      <c r="N81" s="15">
        <f>MROUND(SUM($B$68:$B81)*$C$4,0.5)</f>
        <v>0</v>
      </c>
      <c r="O81" s="15">
        <f>MROUND(SUM($B$70:$B81)*$C$4,0.5)</f>
        <v>0</v>
      </c>
      <c r="P81" s="15">
        <f>MROUND(SUM($B$74:$B81)*$C$4,0.5)</f>
        <v>0</v>
      </c>
      <c r="Q81" s="43"/>
      <c r="R81" s="37"/>
      <c r="S81" s="37"/>
      <c r="T81" s="37"/>
      <c r="U81" s="37"/>
      <c r="V81" s="37"/>
    </row>
    <row r="82" spans="1:22" ht="16.5" hidden="1" customHeight="1" thickBot="1" x14ac:dyDescent="0.3">
      <c r="A82" s="12"/>
      <c r="B82" s="33">
        <v>0.85</v>
      </c>
      <c r="C82" s="13">
        <v>76</v>
      </c>
      <c r="D82" s="15">
        <f>MROUND(SUM($B$7:$B82)*$C$4,0.5)</f>
        <v>0</v>
      </c>
      <c r="E82" s="15">
        <f>MROUND(SUM($B$20:$B82)*$C$4,0.5)</f>
        <v>0</v>
      </c>
      <c r="F82" s="15">
        <f>MROUND(SUM($B$26:$B82)*$C$4,0.5)</f>
        <v>0</v>
      </c>
      <c r="G82" s="15">
        <f>MROUND(SUM($B$35:$B82)*$C$4,0.5)</f>
        <v>0</v>
      </c>
      <c r="H82" s="15">
        <f>MROUND(SUM($B$39:$B82)*$C$4,0.5)</f>
        <v>0</v>
      </c>
      <c r="I82" s="15">
        <f>MROUND(SUM($B$45:$B82)*$C$4,0.5)</f>
        <v>0</v>
      </c>
      <c r="J82" s="15">
        <f>MROUND(SUM($B$48:$B82)*$C$4,0.5)</f>
        <v>0</v>
      </c>
      <c r="K82" s="15">
        <f>MROUND(SUM($B$57:$B82)*$C$4,0.5)</f>
        <v>0</v>
      </c>
      <c r="L82" s="15">
        <f>MROUND(SUM($B$59:$B82)*$C$4,0.5)</f>
        <v>0</v>
      </c>
      <c r="M82" s="15">
        <f>MROUND(SUM($B$65:$B82)*$C$4,0.5)</f>
        <v>0</v>
      </c>
      <c r="N82" s="15">
        <f>MROUND(SUM($B$68:$B82)*$C$4,0.5)</f>
        <v>0</v>
      </c>
      <c r="O82" s="15">
        <f>MROUND(SUM($B$70:$B82)*$C$4,0.5)</f>
        <v>0</v>
      </c>
      <c r="P82" s="15">
        <f>MROUND(SUM($B$74:$B82)*$C$4,0.5)</f>
        <v>0</v>
      </c>
      <c r="Q82" s="43"/>
      <c r="R82" s="37"/>
      <c r="S82" s="37"/>
      <c r="T82" s="37"/>
      <c r="U82" s="37"/>
      <c r="V82" s="37"/>
    </row>
    <row r="83" spans="1:22" ht="16.5" hidden="1" customHeight="1" thickBot="1" x14ac:dyDescent="0.3">
      <c r="A83" s="12"/>
      <c r="B83" s="33">
        <v>0.85</v>
      </c>
      <c r="C83" s="13">
        <v>77</v>
      </c>
      <c r="D83" s="15">
        <f>MROUND(SUM($B$7:$B83)*$C$4,0.5)</f>
        <v>0</v>
      </c>
      <c r="E83" s="15">
        <f>MROUND(SUM($B$20:$B83)*$C$4,0.5)</f>
        <v>0</v>
      </c>
      <c r="F83" s="15">
        <f>MROUND(SUM($B$26:$B83)*$C$4,0.5)</f>
        <v>0</v>
      </c>
      <c r="G83" s="15">
        <f>MROUND(SUM($B$35:$B83)*$C$4,0.5)</f>
        <v>0</v>
      </c>
      <c r="H83" s="15">
        <f>MROUND(SUM($B$39:$B83)*$C$4,0.5)</f>
        <v>0</v>
      </c>
      <c r="I83" s="15">
        <f>MROUND(SUM($B$45:$B83)*$C$4,0.5)</f>
        <v>0</v>
      </c>
      <c r="J83" s="15">
        <f>MROUND(SUM($B$48:$B83)*$C$4,0.5)</f>
        <v>0</v>
      </c>
      <c r="K83" s="15">
        <f>MROUND(SUM($B$57:$B83)*$C$4,0.5)</f>
        <v>0</v>
      </c>
      <c r="L83" s="15">
        <f>MROUND(SUM($B$59:$B83)*$C$4,0.5)</f>
        <v>0</v>
      </c>
      <c r="M83" s="15">
        <f>MROUND(SUM($B$65:$B83)*$C$4,0.5)</f>
        <v>0</v>
      </c>
      <c r="N83" s="15">
        <f>MROUND(SUM($B$68:$B83)*$C$4,0.5)</f>
        <v>0</v>
      </c>
      <c r="O83" s="15">
        <f>MROUND(SUM($B$70:$B83)*$C$4,0.5)</f>
        <v>0</v>
      </c>
      <c r="P83" s="15">
        <f>MROUND(SUM($B$74:$B83)*$C$4,0.5)</f>
        <v>0</v>
      </c>
      <c r="Q83" s="43"/>
      <c r="R83" s="37"/>
      <c r="S83" s="37"/>
      <c r="T83" s="37"/>
      <c r="U83" s="37"/>
      <c r="V83" s="37"/>
    </row>
    <row r="84" spans="1:22" ht="16.5" customHeight="1" thickBot="1" x14ac:dyDescent="0.3">
      <c r="A84" s="12" t="s">
        <v>31</v>
      </c>
      <c r="B84" s="33">
        <v>0.85</v>
      </c>
      <c r="C84" s="13">
        <v>78</v>
      </c>
      <c r="D84" s="15">
        <f>MROUND(SUM($B$7:$B84)*$C$4,0.5)</f>
        <v>0</v>
      </c>
      <c r="E84" s="15">
        <f>MROUND(SUM($B$20:$B84)*$C$4,0.5)</f>
        <v>0</v>
      </c>
      <c r="F84" s="15">
        <f>MROUND(SUM($B$26:$B84)*$C$4,0.5)</f>
        <v>0</v>
      </c>
      <c r="G84" s="15">
        <f>MROUND(SUM($B$35:$B84)*$C$4,0.5)</f>
        <v>0</v>
      </c>
      <c r="H84" s="15">
        <f>MROUND(SUM($B$39:$B84)*$C$4,0.5)</f>
        <v>0</v>
      </c>
      <c r="I84" s="15">
        <f>MROUND(SUM($B$45:$B84)*$C$4,0.5)</f>
        <v>0</v>
      </c>
      <c r="J84" s="15">
        <f>MROUND(SUM($B$48:$B84)*$C$4,0.5)</f>
        <v>0</v>
      </c>
      <c r="K84" s="15">
        <f>MROUND(SUM($B$57:$B84)*$C$4,0.5)</f>
        <v>0</v>
      </c>
      <c r="L84" s="15">
        <f>MROUND(SUM($B$59:$B84)*$C$4,0.5)</f>
        <v>0</v>
      </c>
      <c r="M84" s="15">
        <f>MROUND(SUM($B$65:$B84)*$C$4,0.5)</f>
        <v>0</v>
      </c>
      <c r="N84" s="15">
        <f>MROUND(SUM($B$68:$B84)*$C$4,0.5)</f>
        <v>0</v>
      </c>
      <c r="O84" s="15">
        <f>MROUND(SUM($B$70:$B84)*$C$4,0.5)</f>
        <v>0</v>
      </c>
      <c r="P84" s="15">
        <f>MROUND(SUM($B$74:$B84)*$C$4,0.5)</f>
        <v>0</v>
      </c>
      <c r="Q84" s="15">
        <f>MROUND(SUM($B$80:$B84)*$C$4,0.5)</f>
        <v>0</v>
      </c>
      <c r="R84" s="36"/>
      <c r="S84" s="37">
        <f>R86</f>
        <v>0</v>
      </c>
      <c r="T84" s="37">
        <f>R89</f>
        <v>0</v>
      </c>
      <c r="U84" s="37">
        <f>R94</f>
        <v>0</v>
      </c>
      <c r="V84" s="37">
        <f>R103</f>
        <v>0</v>
      </c>
    </row>
    <row r="85" spans="1:22" ht="16.5" hidden="1" customHeight="1" thickBot="1" x14ac:dyDescent="0.3">
      <c r="A85" s="12"/>
      <c r="B85" s="33">
        <v>0.85</v>
      </c>
      <c r="C85" s="9">
        <v>79</v>
      </c>
      <c r="D85" s="15">
        <f>MROUND(SUM($B$7:$B85)*$C$4,0.5)</f>
        <v>0</v>
      </c>
      <c r="E85" s="15">
        <f>MROUND(SUM($B$20:$B85)*$C$4,0.5)</f>
        <v>0</v>
      </c>
      <c r="F85" s="15">
        <f>MROUND(SUM($B$26:$B85)*$C$4,0.5)</f>
        <v>0</v>
      </c>
      <c r="G85" s="15">
        <f>MROUND(SUM($B$35:$B85)*$C$4,0.5)</f>
        <v>0</v>
      </c>
      <c r="H85" s="15">
        <f>MROUND(SUM($B$39:$B85)*$C$4,0.5)</f>
        <v>0</v>
      </c>
      <c r="I85" s="15">
        <f>MROUND(SUM($B$45:$B85)*$C$4,0.5)</f>
        <v>0</v>
      </c>
      <c r="J85" s="15">
        <f>MROUND(SUM($B$48:$B85)*$C$4,0.5)</f>
        <v>0</v>
      </c>
      <c r="K85" s="15">
        <f>MROUND(SUM($B$57:$B85)*$C$4,0.5)</f>
        <v>0</v>
      </c>
      <c r="L85" s="15">
        <f>MROUND(SUM($B$59:$B85)*$C$4,0.5)</f>
        <v>0</v>
      </c>
      <c r="M85" s="15">
        <f>MROUND(SUM($B$65:$B85)*$C$4,0.5)</f>
        <v>0</v>
      </c>
      <c r="N85" s="15">
        <f>MROUND(SUM($B$68:$B85)*$C$4,0.5)</f>
        <v>0</v>
      </c>
      <c r="O85" s="15">
        <f>MROUND(SUM($B$70:$B85)*$C$4,0.5)</f>
        <v>0</v>
      </c>
      <c r="P85" s="15">
        <f>MROUND(SUM($B$74:$B85)*$C$4,0.5)</f>
        <v>0</v>
      </c>
      <c r="Q85" s="15">
        <f>MROUND(SUM($B$80:$B85)*$C$4,0.5)</f>
        <v>0</v>
      </c>
      <c r="R85" s="36"/>
      <c r="S85" s="37"/>
      <c r="T85" s="37"/>
      <c r="U85" s="37"/>
      <c r="V85" s="37"/>
    </row>
    <row r="86" spans="1:22" ht="16.5" hidden="1" customHeight="1" thickBot="1" x14ac:dyDescent="0.3">
      <c r="A86" s="12"/>
      <c r="B86" s="33">
        <v>0.85</v>
      </c>
      <c r="C86" s="9">
        <v>80</v>
      </c>
      <c r="D86" s="15">
        <f>MROUND(SUM($B$7:$B86)*$C$4,0.5)</f>
        <v>0</v>
      </c>
      <c r="E86" s="15">
        <f>MROUND(SUM($B$20:$B86)*$C$4,0.5)</f>
        <v>0</v>
      </c>
      <c r="F86" s="15">
        <f>MROUND(SUM($B$26:$B86)*$C$4,0.5)</f>
        <v>0</v>
      </c>
      <c r="G86" s="15">
        <f>MROUND(SUM($B$35:$B86)*$C$4,0.5)</f>
        <v>0</v>
      </c>
      <c r="H86" s="15">
        <f>MROUND(SUM($B$39:$B86)*$C$4,0.5)</f>
        <v>0</v>
      </c>
      <c r="I86" s="15">
        <f>MROUND(SUM($B$45:$B86)*$C$4,0.5)</f>
        <v>0</v>
      </c>
      <c r="J86" s="15">
        <f>MROUND(SUM($B$48:$B86)*$C$4,0.5)</f>
        <v>0</v>
      </c>
      <c r="K86" s="15">
        <f>MROUND(SUM($B$57:$B86)*$C$4,0.5)</f>
        <v>0</v>
      </c>
      <c r="L86" s="15">
        <f>MROUND(SUM($B$59:$B86)*$C$4,0.5)</f>
        <v>0</v>
      </c>
      <c r="M86" s="15">
        <f>MROUND(SUM($B$65:$B86)*$C$4,0.5)</f>
        <v>0</v>
      </c>
      <c r="N86" s="15">
        <f>MROUND(SUM($B$68:$B86)*$C$4,0.5)</f>
        <v>0</v>
      </c>
      <c r="O86" s="15">
        <f>MROUND(SUM($B$70:$B86)*$C$4,0.5)</f>
        <v>0</v>
      </c>
      <c r="P86" s="15">
        <f>MROUND(SUM($B$74:$B86)*$C$4,0.5)</f>
        <v>0</v>
      </c>
      <c r="Q86" s="15">
        <f>MROUND(SUM($B$80:$B86)*$C$4,0.5)</f>
        <v>0</v>
      </c>
      <c r="R86" s="15">
        <f>MROUND(SUM($B$85:$B86)*$C$4,0.5)</f>
        <v>0</v>
      </c>
      <c r="S86" s="36"/>
      <c r="T86" s="37">
        <f>S89</f>
        <v>0</v>
      </c>
      <c r="U86" s="37">
        <f>S94</f>
        <v>0</v>
      </c>
      <c r="V86" s="37">
        <f>S103</f>
        <v>0</v>
      </c>
    </row>
    <row r="87" spans="1:22" ht="16.5" hidden="1" customHeight="1" thickBot="1" x14ac:dyDescent="0.3">
      <c r="A87" s="12"/>
      <c r="B87" s="33">
        <v>0.85</v>
      </c>
      <c r="C87" s="13">
        <v>81</v>
      </c>
      <c r="D87" s="15">
        <f>MROUND(SUM($B$7:$B87)*$C$4,0.5)</f>
        <v>0</v>
      </c>
      <c r="E87" s="15">
        <f>MROUND(SUM($B$20:$B87)*$C$4,0.5)</f>
        <v>0</v>
      </c>
      <c r="F87" s="15">
        <f>MROUND(SUM($B$26:$B87)*$C$4,0.5)</f>
        <v>0</v>
      </c>
      <c r="G87" s="15">
        <f>MROUND(SUM($B$35:$B87)*$C$4,0.5)</f>
        <v>0</v>
      </c>
      <c r="H87" s="15">
        <f>MROUND(SUM($B$39:$B87)*$C$4,0.5)</f>
        <v>0</v>
      </c>
      <c r="I87" s="15">
        <f>MROUND(SUM($B$45:$B87)*$C$4,0.5)</f>
        <v>0</v>
      </c>
      <c r="J87" s="15">
        <f>MROUND(SUM($B$48:$B87)*$C$4,0.5)</f>
        <v>0</v>
      </c>
      <c r="K87" s="15">
        <f>MROUND(SUM($B$57:$B87)*$C$4,0.5)</f>
        <v>0</v>
      </c>
      <c r="L87" s="15">
        <f>MROUND(SUM($B$59:$B87)*$C$4,0.5)</f>
        <v>0</v>
      </c>
      <c r="M87" s="15">
        <f>MROUND(SUM($B$65:$B87)*$C$4,0.5)</f>
        <v>0</v>
      </c>
      <c r="N87" s="15">
        <f>MROUND(SUM($B$68:$B87)*$C$4,0.5)</f>
        <v>0</v>
      </c>
      <c r="O87" s="15">
        <f>MROUND(SUM($B$70:$B87)*$C$4,0.5)</f>
        <v>0</v>
      </c>
      <c r="P87" s="15">
        <f>MROUND(SUM($B$74:$B87)*$C$4,0.5)</f>
        <v>0</v>
      </c>
      <c r="Q87" s="15">
        <f>MROUND(SUM($B$80:$B87)*$C$4,0.5)</f>
        <v>0</v>
      </c>
      <c r="R87" s="15">
        <f>MROUND(SUM($B$85:$B87)*$C$4,0.5)</f>
        <v>0</v>
      </c>
      <c r="S87" s="36"/>
      <c r="T87" s="37"/>
      <c r="U87" s="37"/>
      <c r="V87" s="37"/>
    </row>
    <row r="88" spans="1:22" ht="16.5" hidden="1" customHeight="1" thickBot="1" x14ac:dyDescent="0.3">
      <c r="A88" s="12"/>
      <c r="B88" s="33">
        <v>0.85</v>
      </c>
      <c r="C88" s="13">
        <v>82</v>
      </c>
      <c r="D88" s="15">
        <f>MROUND(SUM($B$7:$B88)*$C$4,0.5)</f>
        <v>0</v>
      </c>
      <c r="E88" s="15">
        <f>MROUND(SUM($B$20:$B88)*$C$4,0.5)</f>
        <v>0</v>
      </c>
      <c r="F88" s="15">
        <f>MROUND(SUM($B$26:$B88)*$C$4,0.5)</f>
        <v>0</v>
      </c>
      <c r="G88" s="15">
        <f>MROUND(SUM($B$35:$B88)*$C$4,0.5)</f>
        <v>0</v>
      </c>
      <c r="H88" s="15">
        <f>MROUND(SUM($B$39:$B88)*$C$4,0.5)</f>
        <v>0</v>
      </c>
      <c r="I88" s="15">
        <f>MROUND(SUM($B$45:$B88)*$C$4,0.5)</f>
        <v>0</v>
      </c>
      <c r="J88" s="15">
        <f>MROUND(SUM($B$48:$B88)*$C$4,0.5)</f>
        <v>0</v>
      </c>
      <c r="K88" s="15">
        <f>MROUND(SUM($B$57:$B88)*$C$4,0.5)</f>
        <v>0</v>
      </c>
      <c r="L88" s="15">
        <f>MROUND(SUM($B$59:$B88)*$C$4,0.5)</f>
        <v>0</v>
      </c>
      <c r="M88" s="15">
        <f>MROUND(SUM($B$65:$B88)*$C$4,0.5)</f>
        <v>0</v>
      </c>
      <c r="N88" s="15">
        <f>MROUND(SUM($B$68:$B88)*$C$4,0.5)</f>
        <v>0</v>
      </c>
      <c r="O88" s="15">
        <f>MROUND(SUM($B$70:$B88)*$C$4,0.5)</f>
        <v>0</v>
      </c>
      <c r="P88" s="15">
        <f>MROUND(SUM($B$74:$B88)*$C$4,0.5)</f>
        <v>0</v>
      </c>
      <c r="Q88" s="15">
        <f>MROUND(SUM($B$80:$B88)*$C$4,0.5)</f>
        <v>0</v>
      </c>
      <c r="R88" s="15">
        <f>MROUND(SUM($B$85:$B88)*$C$4,0.5)</f>
        <v>0</v>
      </c>
      <c r="S88" s="36"/>
      <c r="T88" s="37"/>
      <c r="U88" s="37"/>
      <c r="V88" s="37"/>
    </row>
    <row r="89" spans="1:22" ht="16.5" customHeight="1" thickBot="1" x14ac:dyDescent="0.3">
      <c r="A89" s="12" t="s">
        <v>39</v>
      </c>
      <c r="B89" s="33">
        <v>0.85</v>
      </c>
      <c r="C89" s="13">
        <v>83</v>
      </c>
      <c r="D89" s="15">
        <f>MROUND(SUM($B$7:$B89)*$C$4,0.5)</f>
        <v>0</v>
      </c>
      <c r="E89" s="15">
        <f>MROUND(SUM($B$20:$B89)*$C$4,0.5)</f>
        <v>0</v>
      </c>
      <c r="F89" s="15">
        <f>MROUND(SUM($B$26:$B89)*$C$4,0.5)</f>
        <v>0</v>
      </c>
      <c r="G89" s="15">
        <f>MROUND(SUM($B$35:$B89)*$C$4,0.5)</f>
        <v>0</v>
      </c>
      <c r="H89" s="15">
        <f>MROUND(SUM($B$39:$B89)*$C$4,0.5)</f>
        <v>0</v>
      </c>
      <c r="I89" s="15">
        <f>MROUND(SUM($B$45:$B89)*$C$4,0.5)</f>
        <v>0</v>
      </c>
      <c r="J89" s="15">
        <f>MROUND(SUM($B$48:$B89)*$C$4,0.5)</f>
        <v>0</v>
      </c>
      <c r="K89" s="15">
        <f>MROUND(SUM($B$57:$B89)*$C$4,0.5)</f>
        <v>0</v>
      </c>
      <c r="L89" s="15">
        <f>MROUND(SUM($B$59:$B89)*$C$4,0.5)</f>
        <v>0</v>
      </c>
      <c r="M89" s="15">
        <f>MROUND(SUM($B$65:$B89)*$C$4,0.5)</f>
        <v>0</v>
      </c>
      <c r="N89" s="15">
        <f>MROUND(SUM($B$68:$B89)*$C$4,0.5)</f>
        <v>0</v>
      </c>
      <c r="O89" s="15">
        <f>MROUND(SUM($B$70:$B89)*$C$4,0.5)</f>
        <v>0</v>
      </c>
      <c r="P89" s="15">
        <f>MROUND(SUM($B$74:$B89)*$C$4,0.5)</f>
        <v>0</v>
      </c>
      <c r="Q89" s="15">
        <f>MROUND(SUM($B$80:$B89)*$C$4,0.5)</f>
        <v>0</v>
      </c>
      <c r="R89" s="15">
        <f>MROUND(SUM($B$85:$B89)*$C$4,0.5)</f>
        <v>0</v>
      </c>
      <c r="S89" s="15">
        <f>MROUND(SUM($B$87:$B89)*$C$4,0.5)</f>
        <v>0</v>
      </c>
      <c r="T89" s="36"/>
      <c r="U89" s="37">
        <f>T94</f>
        <v>0</v>
      </c>
      <c r="V89" s="37">
        <f>T103</f>
        <v>0</v>
      </c>
    </row>
    <row r="90" spans="1:22" ht="16.5" hidden="1" customHeight="1" thickBot="1" x14ac:dyDescent="0.3">
      <c r="A90" s="12"/>
      <c r="B90" s="33">
        <v>0.85</v>
      </c>
      <c r="C90" s="9">
        <v>84</v>
      </c>
      <c r="D90" s="15">
        <f>MROUND(SUM($B$7:$B90)*$C$4,0.5)</f>
        <v>0</v>
      </c>
      <c r="E90" s="15">
        <f>MROUND(SUM($B$20:$B90)*$C$4,0.5)</f>
        <v>0</v>
      </c>
      <c r="F90" s="15">
        <f>MROUND(SUM($B$26:$B90)*$C$4,0.5)</f>
        <v>0</v>
      </c>
      <c r="G90" s="15">
        <f>MROUND(SUM($B$35:$B90)*$C$4,0.5)</f>
        <v>0</v>
      </c>
      <c r="H90" s="15">
        <f>MROUND(SUM($B$39:$B90)*$C$4,0.5)</f>
        <v>0</v>
      </c>
      <c r="I90" s="15">
        <f>MROUND(SUM($B$45:$B90)*$C$4,0.5)</f>
        <v>0</v>
      </c>
      <c r="J90" s="15">
        <f>MROUND(SUM($B$48:$B90)*$C$4,0.5)</f>
        <v>0</v>
      </c>
      <c r="K90" s="15">
        <f>MROUND(SUM($B$57:$B90)*$C$4,0.5)</f>
        <v>0</v>
      </c>
      <c r="L90" s="15">
        <f>MROUND(SUM($B$59:$B90)*$C$4,0.5)</f>
        <v>0</v>
      </c>
      <c r="M90" s="15">
        <f>MROUND(SUM($B$65:$B90)*$C$4,0.5)</f>
        <v>0</v>
      </c>
      <c r="N90" s="15">
        <f>MROUND(SUM($B$68:$B90)*$C$4,0.5)</f>
        <v>0</v>
      </c>
      <c r="O90" s="15">
        <f>MROUND(SUM($B$70:$B90)*$C$4,0.5)</f>
        <v>0</v>
      </c>
      <c r="P90" s="15">
        <f>MROUND(SUM($B$74:$B90)*$C$4,0.5)</f>
        <v>0</v>
      </c>
      <c r="Q90" s="15">
        <f>MROUND(SUM($B$80:$B90)*$C$4,0.5)</f>
        <v>0</v>
      </c>
      <c r="R90" s="15">
        <f>MROUND(SUM($B$85:$B90)*$C$4,0.5)</f>
        <v>0</v>
      </c>
      <c r="S90" s="15">
        <f>MROUND(SUM($B$87:$B90)*$C$4,0.5)</f>
        <v>0</v>
      </c>
      <c r="T90" s="36"/>
      <c r="U90" s="38"/>
      <c r="V90" s="38"/>
    </row>
    <row r="91" spans="1:22" ht="16.5" hidden="1" customHeight="1" thickBot="1" x14ac:dyDescent="0.3">
      <c r="A91" s="12"/>
      <c r="B91" s="33">
        <v>0.85</v>
      </c>
      <c r="C91" s="9">
        <v>85</v>
      </c>
      <c r="D91" s="15">
        <f>MROUND(SUM($B$7:$B91)*$C$4,0.5)</f>
        <v>0</v>
      </c>
      <c r="E91" s="15">
        <f>MROUND(SUM($B$20:$B91)*$C$4,0.5)</f>
        <v>0</v>
      </c>
      <c r="F91" s="15">
        <f>MROUND(SUM($B$26:$B91)*$C$4,0.5)</f>
        <v>0</v>
      </c>
      <c r="G91" s="15">
        <f>MROUND(SUM($B$35:$B91)*$C$4,0.5)</f>
        <v>0</v>
      </c>
      <c r="H91" s="15">
        <f>MROUND(SUM($B$39:$B91)*$C$4,0.5)</f>
        <v>0</v>
      </c>
      <c r="I91" s="15">
        <f>MROUND(SUM($B$45:$B91)*$C$4,0.5)</f>
        <v>0</v>
      </c>
      <c r="J91" s="15">
        <f>MROUND(SUM($B$48:$B91)*$C$4,0.5)</f>
        <v>0</v>
      </c>
      <c r="K91" s="15">
        <f>MROUND(SUM($B$57:$B91)*$C$4,0.5)</f>
        <v>0</v>
      </c>
      <c r="L91" s="15">
        <f>MROUND(SUM($B$59:$B91)*$C$4,0.5)</f>
        <v>0</v>
      </c>
      <c r="M91" s="15">
        <f>MROUND(SUM($B$65:$B91)*$C$4,0.5)</f>
        <v>0</v>
      </c>
      <c r="N91" s="15">
        <f>MROUND(SUM($B$68:$B91)*$C$4,0.5)</f>
        <v>0</v>
      </c>
      <c r="O91" s="15">
        <f>MROUND(SUM($B$70:$B91)*$C$4,0.5)</f>
        <v>0</v>
      </c>
      <c r="P91" s="15">
        <f>MROUND(SUM($B$74:$B91)*$C$4,0.5)</f>
        <v>0</v>
      </c>
      <c r="Q91" s="15">
        <f>MROUND(SUM($B$80:$B91)*$C$4,0.5)</f>
        <v>0</v>
      </c>
      <c r="R91" s="15">
        <f>MROUND(SUM($B$85:$B91)*$C$4,0.5)</f>
        <v>0</v>
      </c>
      <c r="S91" s="15">
        <f>MROUND(SUM($B$87:$B91)*$C$4,0.5)</f>
        <v>0</v>
      </c>
      <c r="T91" s="36"/>
      <c r="U91" s="38"/>
      <c r="V91" s="38"/>
    </row>
    <row r="92" spans="1:22" ht="16.5" hidden="1" customHeight="1" thickBot="1" x14ac:dyDescent="0.3">
      <c r="A92" s="44"/>
      <c r="B92" s="33">
        <v>0.8</v>
      </c>
      <c r="C92" s="13">
        <v>86</v>
      </c>
      <c r="D92" s="15">
        <f>MROUND(SUM($B$7:$B92)*$C$4,0.5)</f>
        <v>0</v>
      </c>
      <c r="E92" s="15">
        <f>MROUND(SUM($B$20:$B92)*$C$4,0.5)</f>
        <v>0</v>
      </c>
      <c r="F92" s="15">
        <f>MROUND(SUM($B$26:$B92)*$C$4,0.5)</f>
        <v>0</v>
      </c>
      <c r="G92" s="15">
        <f>MROUND(SUM($B$35:$B92)*$C$4,0.5)</f>
        <v>0</v>
      </c>
      <c r="H92" s="15">
        <f>MROUND(SUM($B$39:$B92)*$C$4,0.5)</f>
        <v>0</v>
      </c>
      <c r="I92" s="15">
        <f>MROUND(SUM($B$45:$B92)*$C$4,0.5)</f>
        <v>0</v>
      </c>
      <c r="J92" s="15">
        <f>MROUND(SUM($B$48:$B92)*$C$4,0.5)</f>
        <v>0</v>
      </c>
      <c r="K92" s="15">
        <f>MROUND(SUM($B$57:$B92)*$C$4,0.5)</f>
        <v>0</v>
      </c>
      <c r="L92" s="15">
        <f>MROUND(SUM($B$59:$B92)*$C$4,0.5)</f>
        <v>0</v>
      </c>
      <c r="M92" s="15">
        <f>MROUND(SUM($B$65:$B92)*$C$4,0.5)</f>
        <v>0</v>
      </c>
      <c r="N92" s="15">
        <f>MROUND(SUM($B$68:$B92)*$C$4,0.5)</f>
        <v>0</v>
      </c>
      <c r="O92" s="15">
        <f>MROUND(SUM($B$70:$B92)*$C$4,0.5)</f>
        <v>0</v>
      </c>
      <c r="P92" s="15">
        <f>MROUND(SUM($B$74:$B92)*$C$4,0.5)</f>
        <v>0</v>
      </c>
      <c r="Q92" s="15">
        <f>MROUND(SUM($B$80:$B92)*$C$4,0.5)</f>
        <v>0</v>
      </c>
      <c r="R92" s="15">
        <f>MROUND(SUM($B$85:$B92)*$C$4,0.5)</f>
        <v>0</v>
      </c>
      <c r="S92" s="15">
        <f>MROUND(SUM($B$87:$B92)*$C$4,0.5)</f>
        <v>0</v>
      </c>
      <c r="T92" s="39"/>
      <c r="U92" s="38"/>
      <c r="V92" s="38"/>
    </row>
    <row r="93" spans="1:22" ht="16.5" hidden="1" customHeight="1" thickBot="1" x14ac:dyDescent="0.3">
      <c r="A93" s="7"/>
      <c r="B93" s="33">
        <v>0.8</v>
      </c>
      <c r="C93" s="13">
        <v>87</v>
      </c>
      <c r="D93" s="15">
        <f>MROUND(SUM($B$7:$B93)*$C$4,0.5)</f>
        <v>0</v>
      </c>
      <c r="E93" s="15">
        <f>MROUND(SUM($B$20:$B93)*$C$4,0.5)</f>
        <v>0</v>
      </c>
      <c r="F93" s="15">
        <f>MROUND(SUM($B$26:$B93)*$C$4,0.5)</f>
        <v>0</v>
      </c>
      <c r="G93" s="15">
        <f>MROUND(SUM($B$35:$B93)*$C$4,0.5)</f>
        <v>0</v>
      </c>
      <c r="H93" s="15">
        <f>MROUND(SUM($B$39:$B93)*$C$4,0.5)</f>
        <v>0</v>
      </c>
      <c r="I93" s="15">
        <f>MROUND(SUM($B$45:$B93)*$C$4,0.5)</f>
        <v>0</v>
      </c>
      <c r="J93" s="15">
        <f>MROUND(SUM($B$48:$B93)*$C$4,0.5)</f>
        <v>0</v>
      </c>
      <c r="K93" s="15">
        <f>MROUND(SUM($B$57:$B93)*$C$4,0.5)</f>
        <v>0</v>
      </c>
      <c r="L93" s="15">
        <f>MROUND(SUM($B$59:$B93)*$C$4,0.5)</f>
        <v>0</v>
      </c>
      <c r="M93" s="15">
        <f>MROUND(SUM($B$65:$B93)*$C$4,0.5)</f>
        <v>0</v>
      </c>
      <c r="N93" s="15">
        <f>MROUND(SUM($B$68:$B93)*$C$4,0.5)</f>
        <v>0</v>
      </c>
      <c r="O93" s="15">
        <f>MROUND(SUM($B$70:$B93)*$C$4,0.5)</f>
        <v>0</v>
      </c>
      <c r="P93" s="15">
        <f>MROUND(SUM($B$74:$B93)*$C$4,0.5)</f>
        <v>0</v>
      </c>
      <c r="Q93" s="15">
        <f>MROUND(SUM($B$80:$B93)*$C$4,0.5)</f>
        <v>0</v>
      </c>
      <c r="R93" s="15">
        <f>MROUND(SUM($B$85:$B93)*$C$4,0.5)</f>
        <v>0</v>
      </c>
      <c r="S93" s="15">
        <f>MROUND(SUM($B$87:$B93)*$C$4,0.5)</f>
        <v>0</v>
      </c>
      <c r="T93" s="36"/>
      <c r="U93" s="38"/>
      <c r="V93" s="38"/>
    </row>
    <row r="94" spans="1:22" ht="16.5" customHeight="1" thickBot="1" x14ac:dyDescent="0.3">
      <c r="A94" s="12" t="s">
        <v>31</v>
      </c>
      <c r="B94" s="33">
        <v>0.8</v>
      </c>
      <c r="C94" s="13">
        <v>88</v>
      </c>
      <c r="D94" s="15">
        <f>MROUND(SUM($B$7:$B94)*$C$4,0.5)</f>
        <v>0</v>
      </c>
      <c r="E94" s="15">
        <f>MROUND(SUM($B$20:$B94)*$C$4,0.5)</f>
        <v>0</v>
      </c>
      <c r="F94" s="15">
        <f>MROUND(SUM($B$26:$B94)*$C$4,0.5)</f>
        <v>0</v>
      </c>
      <c r="G94" s="15">
        <f>MROUND(SUM($B$35:$B94)*$C$4,0.5)</f>
        <v>0</v>
      </c>
      <c r="H94" s="15">
        <f>MROUND(SUM($B$39:$B94)*$C$4,0.5)</f>
        <v>0</v>
      </c>
      <c r="I94" s="15">
        <f>MROUND(SUM($B$45:$B94)*$C$4,0.5)</f>
        <v>0</v>
      </c>
      <c r="J94" s="15">
        <f>MROUND(SUM($B$48:$B94)*$C$4,0.5)</f>
        <v>0</v>
      </c>
      <c r="K94" s="15">
        <f>MROUND(SUM($B$57:$B94)*$C$4,0.5)</f>
        <v>0</v>
      </c>
      <c r="L94" s="15">
        <f>MROUND(SUM($B$59:$B94)*$C$4,0.5)</f>
        <v>0</v>
      </c>
      <c r="M94" s="15">
        <f>MROUND(SUM($B$65:$B94)*$C$4,0.5)</f>
        <v>0</v>
      </c>
      <c r="N94" s="15">
        <f>MROUND(SUM($B$68:$B94)*$C$4,0.5)</f>
        <v>0</v>
      </c>
      <c r="O94" s="15">
        <f>MROUND(SUM($B$70:$B94)*$C$4,0.5)</f>
        <v>0</v>
      </c>
      <c r="P94" s="15">
        <f>MROUND(SUM($B$74:$B94)*$C$4,0.5)</f>
        <v>0</v>
      </c>
      <c r="Q94" s="15">
        <f>MROUND(SUM($B$80:$B94)*$C$4,0.5)</f>
        <v>0</v>
      </c>
      <c r="R94" s="15">
        <f>MROUND(SUM($B$85:$B94)*$C$4,0.5)</f>
        <v>0</v>
      </c>
      <c r="S94" s="15">
        <f>MROUND(SUM($B$87:$B94)*$C$4,0.5)</f>
        <v>0</v>
      </c>
      <c r="T94" s="15">
        <f>MROUND(SUM($B$90:$B94)*$C$4,0.5)</f>
        <v>0</v>
      </c>
      <c r="U94" s="39"/>
      <c r="V94" s="38">
        <f>U103</f>
        <v>0</v>
      </c>
    </row>
    <row r="95" spans="1:22" ht="16.5" hidden="1" customHeight="1" thickBot="1" x14ac:dyDescent="0.3">
      <c r="A95" s="12"/>
      <c r="B95" s="33">
        <v>0.8</v>
      </c>
      <c r="C95" s="9">
        <v>89</v>
      </c>
      <c r="D95" s="15">
        <f>MROUND(SUM($B$7:$B95)*$C$4,0.5)</f>
        <v>0</v>
      </c>
      <c r="E95" s="15">
        <f>MROUND(SUM($B$20:$B95)*$C$4,0.5)</f>
        <v>0</v>
      </c>
      <c r="F95" s="15">
        <f>MROUND(SUM($B$26:$B95)*$C$4,0.5)</f>
        <v>0</v>
      </c>
      <c r="G95" s="15">
        <f>MROUND(SUM($B$35:$B95)*$C$4,0.5)</f>
        <v>0</v>
      </c>
      <c r="H95" s="15">
        <f>MROUND(SUM($B$39:$B95)*$C$4,0.5)</f>
        <v>0</v>
      </c>
      <c r="I95" s="15">
        <f>MROUND(SUM($B$45:$B95)*$C$4,0.5)</f>
        <v>0</v>
      </c>
      <c r="J95" s="15">
        <f>MROUND(SUM($B$48:$B95)*$C$4,0.5)</f>
        <v>0</v>
      </c>
      <c r="K95" s="15">
        <f>MROUND(SUM($B$57:$B95)*$C$4,0.5)</f>
        <v>0</v>
      </c>
      <c r="L95" s="15">
        <f>MROUND(SUM($B$59:$B95)*$C$4,0.5)</f>
        <v>0</v>
      </c>
      <c r="M95" s="15">
        <f>MROUND(SUM($B$65:$B95)*$C$4,0.5)</f>
        <v>0</v>
      </c>
      <c r="N95" s="15">
        <f>MROUND(SUM($B$68:$B95)*$C$4,0.5)</f>
        <v>0</v>
      </c>
      <c r="O95" s="15">
        <f>MROUND(SUM($B$70:$B95)*$C$4,0.5)</f>
        <v>0</v>
      </c>
      <c r="P95" s="15">
        <f>MROUND(SUM($B$74:$B95)*$C$4,0.5)</f>
        <v>0</v>
      </c>
      <c r="Q95" s="15">
        <f>MROUND(SUM($B$80:$B95)*$C$4,0.5)</f>
        <v>0</v>
      </c>
      <c r="R95" s="15">
        <f>MROUND(SUM($B$85:$B95)*$C$4,0.5)</f>
        <v>0</v>
      </c>
      <c r="S95" s="15">
        <f>MROUND(SUM($B$87:$B95)*$C$4,0.5)</f>
        <v>0</v>
      </c>
      <c r="T95" s="15">
        <f>MROUND(SUM($B$90:$B95)*$C$4,0.5)</f>
        <v>0</v>
      </c>
      <c r="U95" s="39"/>
      <c r="V95" s="38"/>
    </row>
    <row r="96" spans="1:22" ht="16.5" hidden="1" customHeight="1" thickBot="1" x14ac:dyDescent="0.3">
      <c r="A96" s="12"/>
      <c r="B96" s="33">
        <v>0.8</v>
      </c>
      <c r="C96" s="9">
        <v>90</v>
      </c>
      <c r="D96" s="15">
        <f>MROUND(SUM($B$7:$B96)*$C$4,0.5)</f>
        <v>0</v>
      </c>
      <c r="E96" s="15">
        <f>MROUND(SUM($B$20:$B96)*$C$4,0.5)</f>
        <v>0</v>
      </c>
      <c r="F96" s="15">
        <f>MROUND(SUM($B$26:$B96)*$C$4,0.5)</f>
        <v>0</v>
      </c>
      <c r="G96" s="15">
        <f>MROUND(SUM($B$35:$B96)*$C$4,0.5)</f>
        <v>0</v>
      </c>
      <c r="H96" s="15">
        <f>MROUND(SUM($B$39:$B96)*$C$4,0.5)</f>
        <v>0</v>
      </c>
      <c r="I96" s="15">
        <f>MROUND(SUM($B$45:$B96)*$C$4,0.5)</f>
        <v>0</v>
      </c>
      <c r="J96" s="15">
        <f>MROUND(SUM($B$48:$B96)*$C$4,0.5)</f>
        <v>0</v>
      </c>
      <c r="K96" s="15">
        <f>MROUND(SUM($B$57:$B96)*$C$4,0.5)</f>
        <v>0</v>
      </c>
      <c r="L96" s="15">
        <f>MROUND(SUM($B$59:$B96)*$C$4,0.5)</f>
        <v>0</v>
      </c>
      <c r="M96" s="15">
        <f>MROUND(SUM($B$65:$B96)*$C$4,0.5)</f>
        <v>0</v>
      </c>
      <c r="N96" s="15">
        <f>MROUND(SUM($B$68:$B96)*$C$4,0.5)</f>
        <v>0</v>
      </c>
      <c r="O96" s="15">
        <f>MROUND(SUM($B$70:$B96)*$C$4,0.5)</f>
        <v>0</v>
      </c>
      <c r="P96" s="15">
        <f>MROUND(SUM($B$74:$B96)*$C$4,0.5)</f>
        <v>0</v>
      </c>
      <c r="Q96" s="15">
        <f>MROUND(SUM($B$80:$B96)*$C$4,0.5)</f>
        <v>0</v>
      </c>
      <c r="R96" s="15">
        <f>MROUND(SUM($B$85:$B96)*$C$4,0.5)</f>
        <v>0</v>
      </c>
      <c r="S96" s="15">
        <f>MROUND(SUM($B$87:$B96)*$C$4,0.5)</f>
        <v>0</v>
      </c>
      <c r="T96" s="15">
        <f>MROUND(SUM($B$90:$B96)*$C$4,0.5)</f>
        <v>0</v>
      </c>
      <c r="U96" s="39"/>
      <c r="V96" s="38"/>
    </row>
    <row r="97" spans="1:22" ht="16.5" hidden="1" customHeight="1" thickBot="1" x14ac:dyDescent="0.3">
      <c r="A97" s="12"/>
      <c r="B97" s="33">
        <v>0.8</v>
      </c>
      <c r="C97" s="13">
        <v>91</v>
      </c>
      <c r="D97" s="15">
        <f>MROUND(SUM($B$7:$B97)*$C$4,0.5)</f>
        <v>0</v>
      </c>
      <c r="E97" s="15">
        <f>MROUND(SUM($B$20:$B97)*$C$4,0.5)</f>
        <v>0</v>
      </c>
      <c r="F97" s="15">
        <f>MROUND(SUM($B$26:$B97)*$C$4,0.5)</f>
        <v>0</v>
      </c>
      <c r="G97" s="15">
        <f>MROUND(SUM($B$35:$B97)*$C$4,0.5)</f>
        <v>0</v>
      </c>
      <c r="H97" s="15">
        <f>MROUND(SUM($B$39:$B97)*$C$4,0.5)</f>
        <v>0</v>
      </c>
      <c r="I97" s="15">
        <f>MROUND(SUM($B$45:$B97)*$C$4,0.5)</f>
        <v>0</v>
      </c>
      <c r="J97" s="15">
        <f>MROUND(SUM($B$48:$B97)*$C$4,0.5)</f>
        <v>0</v>
      </c>
      <c r="K97" s="15">
        <f>MROUND(SUM($B$57:$B97)*$C$4,0.5)</f>
        <v>0</v>
      </c>
      <c r="L97" s="15">
        <f>MROUND(SUM($B$59:$B97)*$C$4,0.5)</f>
        <v>0</v>
      </c>
      <c r="M97" s="15">
        <f>MROUND(SUM($B$65:$B97)*$C$4,0.5)</f>
        <v>0</v>
      </c>
      <c r="N97" s="15">
        <f>MROUND(SUM($B$68:$B97)*$C$4,0.5)</f>
        <v>0</v>
      </c>
      <c r="O97" s="15">
        <f>MROUND(SUM($B$70:$B97)*$C$4,0.5)</f>
        <v>0</v>
      </c>
      <c r="P97" s="15">
        <f>MROUND(SUM($B$74:$B97)*$C$4,0.5)</f>
        <v>0</v>
      </c>
      <c r="Q97" s="15">
        <f>MROUND(SUM($B$80:$B97)*$C$4,0.5)</f>
        <v>0</v>
      </c>
      <c r="R97" s="15">
        <f>MROUND(SUM($B$85:$B97)*$C$4,0.5)</f>
        <v>0</v>
      </c>
      <c r="S97" s="15">
        <f>MROUND(SUM($B$87:$B97)*$C$4,0.5)</f>
        <v>0</v>
      </c>
      <c r="T97" s="15">
        <f>MROUND(SUM($B$90:$B97)*$C$4,0.5)</f>
        <v>0</v>
      </c>
      <c r="U97" s="39"/>
      <c r="V97" s="38"/>
    </row>
    <row r="98" spans="1:22" ht="16.5" hidden="1" customHeight="1" thickBot="1" x14ac:dyDescent="0.3">
      <c r="A98" s="12"/>
      <c r="B98" s="33">
        <v>0.8</v>
      </c>
      <c r="C98" s="13">
        <v>92</v>
      </c>
      <c r="D98" s="15">
        <f>MROUND(SUM($B$7:$B98)*$C$4,0.5)</f>
        <v>0</v>
      </c>
      <c r="E98" s="15">
        <f>MROUND(SUM($B$20:$B98)*$C$4,0.5)</f>
        <v>0</v>
      </c>
      <c r="F98" s="15">
        <f>MROUND(SUM($B$26:$B98)*$C$4,0.5)</f>
        <v>0</v>
      </c>
      <c r="G98" s="15">
        <f>MROUND(SUM($B$35:$B98)*$C$4,0.5)</f>
        <v>0</v>
      </c>
      <c r="H98" s="15">
        <f>MROUND(SUM($B$39:$B98)*$C$4,0.5)</f>
        <v>0</v>
      </c>
      <c r="I98" s="15">
        <f>MROUND(SUM($B$45:$B98)*$C$4,0.5)</f>
        <v>0</v>
      </c>
      <c r="J98" s="15">
        <f>MROUND(SUM($B$48:$B98)*$C$4,0.5)</f>
        <v>0</v>
      </c>
      <c r="K98" s="15">
        <f>MROUND(SUM($B$57:$B98)*$C$4,0.5)</f>
        <v>0</v>
      </c>
      <c r="L98" s="15">
        <f>MROUND(SUM($B$59:$B98)*$C$4,0.5)</f>
        <v>0</v>
      </c>
      <c r="M98" s="15">
        <f>MROUND(SUM($B$65:$B98)*$C$4,0.5)</f>
        <v>0</v>
      </c>
      <c r="N98" s="15">
        <f>MROUND(SUM($B$68:$B98)*$C$4,0.5)</f>
        <v>0</v>
      </c>
      <c r="O98" s="15">
        <f>MROUND(SUM($B$70:$B98)*$C$4,0.5)</f>
        <v>0</v>
      </c>
      <c r="P98" s="15">
        <f>MROUND(SUM($B$74:$B98)*$C$4,0.5)</f>
        <v>0</v>
      </c>
      <c r="Q98" s="15">
        <f>MROUND(SUM($B$80:$B98)*$C$4,0.5)</f>
        <v>0</v>
      </c>
      <c r="R98" s="15">
        <f>MROUND(SUM($B$85:$B98)*$C$4,0.5)</f>
        <v>0</v>
      </c>
      <c r="S98" s="15">
        <f>MROUND(SUM($B$87:$B98)*$C$4,0.5)</f>
        <v>0</v>
      </c>
      <c r="T98" s="15">
        <f>MROUND(SUM($B$90:$B98)*$C$4,0.5)</f>
        <v>0</v>
      </c>
      <c r="U98" s="39"/>
      <c r="V98" s="38"/>
    </row>
    <row r="99" spans="1:22" ht="16.5" hidden="1" customHeight="1" thickBot="1" x14ac:dyDescent="0.3">
      <c r="A99" s="12"/>
      <c r="B99" s="33">
        <v>0.8</v>
      </c>
      <c r="C99" s="13">
        <v>93</v>
      </c>
      <c r="D99" s="15">
        <f>MROUND(SUM($B$7:$B99)*$C$4,0.5)</f>
        <v>0</v>
      </c>
      <c r="E99" s="15">
        <f>MROUND(SUM($B$20:$B99)*$C$4,0.5)</f>
        <v>0</v>
      </c>
      <c r="F99" s="15">
        <f>MROUND(SUM($B$26:$B99)*$C$4,0.5)</f>
        <v>0</v>
      </c>
      <c r="G99" s="15">
        <f>MROUND(SUM($B$35:$B99)*$C$4,0.5)</f>
        <v>0</v>
      </c>
      <c r="H99" s="15">
        <f>MROUND(SUM($B$39:$B99)*$C$4,0.5)</f>
        <v>0</v>
      </c>
      <c r="I99" s="15">
        <f>MROUND(SUM($B$45:$B99)*$C$4,0.5)</f>
        <v>0</v>
      </c>
      <c r="J99" s="15">
        <f>MROUND(SUM($B$48:$B99)*$C$4,0.5)</f>
        <v>0</v>
      </c>
      <c r="K99" s="15">
        <f>MROUND(SUM($B$57:$B99)*$C$4,0.5)</f>
        <v>0</v>
      </c>
      <c r="L99" s="15">
        <f>MROUND(SUM($B$59:$B99)*$C$4,0.5)</f>
        <v>0</v>
      </c>
      <c r="M99" s="15">
        <f>MROUND(SUM($B$65:$B99)*$C$4,0.5)</f>
        <v>0</v>
      </c>
      <c r="N99" s="15">
        <f>MROUND(SUM($B$68:$B99)*$C$4,0.5)</f>
        <v>0</v>
      </c>
      <c r="O99" s="15">
        <f>MROUND(SUM($B$70:$B99)*$C$4,0.5)</f>
        <v>0</v>
      </c>
      <c r="P99" s="15">
        <f>MROUND(SUM($B$74:$B99)*$C$4,0.5)</f>
        <v>0</v>
      </c>
      <c r="Q99" s="15">
        <f>MROUND(SUM($B$80:$B99)*$C$4,0.5)</f>
        <v>0</v>
      </c>
      <c r="R99" s="15">
        <f>MROUND(SUM($B$85:$B99)*$C$4,0.5)</f>
        <v>0</v>
      </c>
      <c r="S99" s="15">
        <f>MROUND(SUM($B$87:$B99)*$C$4,0.5)</f>
        <v>0</v>
      </c>
      <c r="T99" s="15">
        <f>MROUND(SUM($B$90:$B99)*$C$4,0.5)</f>
        <v>0</v>
      </c>
      <c r="U99" s="39"/>
      <c r="V99" s="38"/>
    </row>
    <row r="100" spans="1:22" ht="16.5" hidden="1" customHeight="1" thickBot="1" x14ac:dyDescent="0.3">
      <c r="A100" s="12"/>
      <c r="B100" s="33">
        <v>0.8</v>
      </c>
      <c r="C100" s="9">
        <v>94</v>
      </c>
      <c r="D100" s="15">
        <f>MROUND(SUM($B$7:$B100)*$C$4,0.5)</f>
        <v>0</v>
      </c>
      <c r="E100" s="15">
        <f>MROUND(SUM($B$20:$B100)*$C$4,0.5)</f>
        <v>0</v>
      </c>
      <c r="F100" s="15">
        <f>MROUND(SUM($B$26:$B100)*$C$4,0.5)</f>
        <v>0</v>
      </c>
      <c r="G100" s="15">
        <f>MROUND(SUM($B$35:$B100)*$C$4,0.5)</f>
        <v>0</v>
      </c>
      <c r="H100" s="15">
        <f>MROUND(SUM($B$39:$B100)*$C$4,0.5)</f>
        <v>0</v>
      </c>
      <c r="I100" s="15">
        <f>MROUND(SUM($B$45:$B100)*$C$4,0.5)</f>
        <v>0</v>
      </c>
      <c r="J100" s="15">
        <f>MROUND(SUM($B$48:$B100)*$C$4,0.5)</f>
        <v>0</v>
      </c>
      <c r="K100" s="15">
        <f>MROUND(SUM($B$57:$B100)*$C$4,0.5)</f>
        <v>0</v>
      </c>
      <c r="L100" s="15">
        <f>MROUND(SUM($B$59:$B100)*$C$4,0.5)</f>
        <v>0</v>
      </c>
      <c r="M100" s="15">
        <f>MROUND(SUM($B$65:$B100)*$C$4,0.5)</f>
        <v>0</v>
      </c>
      <c r="N100" s="15">
        <f>MROUND(SUM($B$68:$B100)*$C$4,0.5)</f>
        <v>0</v>
      </c>
      <c r="O100" s="15">
        <f>MROUND(SUM($B$70:$B100)*$C$4,0.5)</f>
        <v>0</v>
      </c>
      <c r="P100" s="15">
        <f>MROUND(SUM($B$74:$B100)*$C$4,0.5)</f>
        <v>0</v>
      </c>
      <c r="Q100" s="15">
        <f>MROUND(SUM($B$80:$B100)*$C$4,0.5)</f>
        <v>0</v>
      </c>
      <c r="R100" s="15">
        <f>MROUND(SUM($B$85:$B100)*$C$4,0.5)</f>
        <v>0</v>
      </c>
      <c r="S100" s="15">
        <f>MROUND(SUM($B$87:$B100)*$C$4,0.5)</f>
        <v>0</v>
      </c>
      <c r="T100" s="15">
        <f>MROUND(SUM($B$90:$B100)*$C$4,0.5)</f>
        <v>0</v>
      </c>
      <c r="U100" s="39"/>
      <c r="V100" s="38"/>
    </row>
    <row r="101" spans="1:22" ht="16.5" hidden="1" customHeight="1" thickBot="1" x14ac:dyDescent="0.3">
      <c r="A101" s="12"/>
      <c r="B101" s="33">
        <v>0.8</v>
      </c>
      <c r="C101" s="9">
        <v>95</v>
      </c>
      <c r="D101" s="15">
        <f>MROUND(SUM($B$7:$B101)*$C$4,0.5)</f>
        <v>0</v>
      </c>
      <c r="E101" s="15">
        <f>MROUND(SUM($B$20:$B101)*$C$4,0.5)</f>
        <v>0</v>
      </c>
      <c r="F101" s="15">
        <f>MROUND(SUM($B$26:$B101)*$C$4,0.5)</f>
        <v>0</v>
      </c>
      <c r="G101" s="15">
        <f>MROUND(SUM($B$35:$B101)*$C$4,0.5)</f>
        <v>0</v>
      </c>
      <c r="H101" s="15">
        <f>MROUND(SUM($B$39:$B101)*$C$4,0.5)</f>
        <v>0</v>
      </c>
      <c r="I101" s="15">
        <f>MROUND(SUM($B$45:$B101)*$C$4,0.5)</f>
        <v>0</v>
      </c>
      <c r="J101" s="15">
        <f>MROUND(SUM($B$48:$B101)*$C$4,0.5)</f>
        <v>0</v>
      </c>
      <c r="K101" s="15">
        <f>MROUND(SUM($B$57:$B101)*$C$4,0.5)</f>
        <v>0</v>
      </c>
      <c r="L101" s="15">
        <f>MROUND(SUM($B$59:$B101)*$C$4,0.5)</f>
        <v>0</v>
      </c>
      <c r="M101" s="15">
        <f>MROUND(SUM($B$65:$B101)*$C$4,0.5)</f>
        <v>0</v>
      </c>
      <c r="N101" s="15">
        <f>MROUND(SUM($B$68:$B101)*$C$4,0.5)</f>
        <v>0</v>
      </c>
      <c r="O101" s="15">
        <f>MROUND(SUM($B$70:$B101)*$C$4,0.5)</f>
        <v>0</v>
      </c>
      <c r="P101" s="15">
        <f>MROUND(SUM($B$74:$B101)*$C$4,0.5)</f>
        <v>0</v>
      </c>
      <c r="Q101" s="15">
        <f>MROUND(SUM($B$80:$B101)*$C$4,0.5)</f>
        <v>0</v>
      </c>
      <c r="R101" s="15">
        <f>MROUND(SUM($B$85:$B101)*$C$4,0.5)</f>
        <v>0</v>
      </c>
      <c r="S101" s="15">
        <f>MROUND(SUM($B$87:$B101)*$C$4,0.5)</f>
        <v>0</v>
      </c>
      <c r="T101" s="15">
        <f>MROUND(SUM($B$90:$B101)*$C$4,0.5)</f>
        <v>0</v>
      </c>
      <c r="U101" s="39"/>
      <c r="V101" s="38"/>
    </row>
    <row r="102" spans="1:22" ht="16.5" hidden="1" customHeight="1" thickBot="1" x14ac:dyDescent="0.3">
      <c r="A102" s="12"/>
      <c r="B102" s="33">
        <v>0.8</v>
      </c>
      <c r="C102" s="13">
        <v>96</v>
      </c>
      <c r="D102" s="15">
        <f>MROUND(SUM($B$7:$B102)*$C$4,0.5)</f>
        <v>0</v>
      </c>
      <c r="E102" s="15">
        <f>MROUND(SUM($B$20:$B102)*$C$4,0.5)</f>
        <v>0</v>
      </c>
      <c r="F102" s="15">
        <f>MROUND(SUM($B$26:$B102)*$C$4,0.5)</f>
        <v>0</v>
      </c>
      <c r="G102" s="15">
        <f>MROUND(SUM($B$35:$B102)*$C$4,0.5)</f>
        <v>0</v>
      </c>
      <c r="H102" s="15">
        <f>MROUND(SUM($B$39:$B102)*$C$4,0.5)</f>
        <v>0</v>
      </c>
      <c r="I102" s="15">
        <f>MROUND(SUM($B$45:$B102)*$C$4,0.5)</f>
        <v>0</v>
      </c>
      <c r="J102" s="15">
        <f>MROUND(SUM($B$48:$B102)*$C$4,0.5)</f>
        <v>0</v>
      </c>
      <c r="K102" s="15">
        <f>MROUND(SUM($B$57:$B102)*$C$4,0.5)</f>
        <v>0</v>
      </c>
      <c r="L102" s="15">
        <f>MROUND(SUM($B$59:$B102)*$C$4,0.5)</f>
        <v>0</v>
      </c>
      <c r="M102" s="15">
        <f>MROUND(SUM($B$65:$B102)*$C$4,0.5)</f>
        <v>0</v>
      </c>
      <c r="N102" s="15">
        <f>MROUND(SUM($B$68:$B102)*$C$4,0.5)</f>
        <v>0</v>
      </c>
      <c r="O102" s="15">
        <f>MROUND(SUM($B$70:$B102)*$C$4,0.5)</f>
        <v>0</v>
      </c>
      <c r="P102" s="15">
        <f>MROUND(SUM($B$74:$B102)*$C$4,0.5)</f>
        <v>0</v>
      </c>
      <c r="Q102" s="15">
        <f>MROUND(SUM($B$80:$B102)*$C$4,0.5)</f>
        <v>0</v>
      </c>
      <c r="R102" s="15">
        <f>MROUND(SUM($B$85:$B102)*$C$4,0.5)</f>
        <v>0</v>
      </c>
      <c r="S102" s="15">
        <f>MROUND(SUM($B$87:$B102)*$C$4,0.5)</f>
        <v>0</v>
      </c>
      <c r="T102" s="15">
        <f>MROUND(SUM($B$90:$B102)*$C$4,0.5)</f>
        <v>0</v>
      </c>
      <c r="U102" s="39"/>
      <c r="V102" s="38"/>
    </row>
    <row r="103" spans="1:22" ht="16.5" customHeight="1" thickBot="1" x14ac:dyDescent="0.3">
      <c r="A103" s="45" t="s">
        <v>40</v>
      </c>
      <c r="B103" s="34">
        <v>0.8</v>
      </c>
      <c r="C103" s="13">
        <v>97</v>
      </c>
      <c r="D103" s="15">
        <f>MROUND(SUM($B$7:$B103)*$C$4,0.5)</f>
        <v>0</v>
      </c>
      <c r="E103" s="15">
        <f>MROUND(SUM($B$20:$B103)*$C$4,0.5)</f>
        <v>0</v>
      </c>
      <c r="F103" s="15">
        <f>MROUND(SUM($B$26:$B103)*$C$4,0.5)</f>
        <v>0</v>
      </c>
      <c r="G103" s="15">
        <f>MROUND(SUM($B$35:$B103)*$C$4,0.5)</f>
        <v>0</v>
      </c>
      <c r="H103" s="15">
        <f>MROUND(SUM($B$39:$B103)*$C$4,0.5)</f>
        <v>0</v>
      </c>
      <c r="I103" s="15">
        <f>MROUND(SUM($B$45:$B103)*$C$4,0.5)</f>
        <v>0</v>
      </c>
      <c r="J103" s="15">
        <f>MROUND(SUM($B$48:$B103)*$C$4,0.5)</f>
        <v>0</v>
      </c>
      <c r="K103" s="15">
        <f>MROUND(SUM($B$57:$B103)*$C$4,0.5)</f>
        <v>0</v>
      </c>
      <c r="L103" s="15">
        <f>MROUND(SUM($B$59:$B103)*$C$4,0.5)</f>
        <v>0</v>
      </c>
      <c r="M103" s="15">
        <f>MROUND(SUM($B$65:$B103)*$C$4,0.5)</f>
        <v>0</v>
      </c>
      <c r="N103" s="15">
        <f>MROUND(SUM($B$68:$B103)*$C$4,0.5)</f>
        <v>0</v>
      </c>
      <c r="O103" s="15">
        <f>MROUND(SUM($B$70:$B103)*$C$4,0.5)</f>
        <v>0</v>
      </c>
      <c r="P103" s="15">
        <f>MROUND(SUM($B$74:$B103)*$C$4,0.5)</f>
        <v>0</v>
      </c>
      <c r="Q103" s="15">
        <f>MROUND(SUM($B$80:$B103)*$C$4,0.5)</f>
        <v>0</v>
      </c>
      <c r="R103" s="15">
        <f>MROUND(SUM($B$85:$B103)*$C$4,0.5)</f>
        <v>0</v>
      </c>
      <c r="S103" s="15">
        <f>MROUND(SUM($B$87:$B103)*$C$4,0.5)</f>
        <v>0</v>
      </c>
      <c r="T103" s="15">
        <f>MROUND(SUM($B$90:$B103)*$C$4,0.5)</f>
        <v>0</v>
      </c>
      <c r="U103" s="15">
        <f>MROUND(SUM($B$95:$B103)*$C$4,0.5)</f>
        <v>0</v>
      </c>
      <c r="V103" s="40"/>
    </row>
    <row r="106" spans="1:22" x14ac:dyDescent="0.25">
      <c r="A106" t="s">
        <v>10</v>
      </c>
    </row>
    <row r="107" spans="1:22" x14ac:dyDescent="0.25">
      <c r="A107" t="s">
        <v>11</v>
      </c>
      <c r="E107" s="26"/>
    </row>
    <row r="108" spans="1:22" x14ac:dyDescent="0.25">
      <c r="A108" t="s">
        <v>12</v>
      </c>
      <c r="E108" s="26"/>
    </row>
  </sheetData>
  <mergeCells count="4">
    <mergeCell ref="A2:V2"/>
    <mergeCell ref="A3:V3"/>
    <mergeCell ref="A4:B4"/>
    <mergeCell ref="C4:V4"/>
  </mergeCells>
  <printOptions horizontalCentered="1"/>
  <pageMargins left="0.54" right="0.6" top="0.74803149606299213" bottom="0.74803149606299213" header="0.31496062992125984" footer="0.31496062992125984"/>
  <pageSetup paperSize="9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249977111117893"/>
  </sheetPr>
  <dimension ref="A1:W138"/>
  <sheetViews>
    <sheetView workbookViewId="0">
      <selection activeCell="Z25" sqref="Z25"/>
    </sheetView>
  </sheetViews>
  <sheetFormatPr defaultRowHeight="15" x14ac:dyDescent="0.25"/>
  <cols>
    <col min="1" max="1" width="14.5703125" customWidth="1"/>
    <col min="2" max="2" width="4.85546875" customWidth="1"/>
    <col min="3" max="3" width="4.140625" customWidth="1"/>
    <col min="4" max="23" width="5.140625" customWidth="1"/>
    <col min="24" max="24" width="4.28515625" customWidth="1"/>
  </cols>
  <sheetData>
    <row r="1" spans="1:23" ht="15.75" thickBot="1" x14ac:dyDescent="0.3">
      <c r="A1" t="s">
        <v>0</v>
      </c>
      <c r="B1">
        <v>16</v>
      </c>
    </row>
    <row r="2" spans="1:23" ht="15.75" thickBot="1" x14ac:dyDescent="0.3">
      <c r="A2" s="100" t="s">
        <v>62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2"/>
    </row>
    <row r="3" spans="1:23" ht="15.75" thickBot="1" x14ac:dyDescent="0.3">
      <c r="A3" s="103" t="s">
        <v>1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5"/>
    </row>
    <row r="4" spans="1:23" ht="16.5" customHeight="1" thickBot="1" x14ac:dyDescent="0.3">
      <c r="A4" s="97" t="s">
        <v>2</v>
      </c>
      <c r="B4" s="106"/>
      <c r="C4" s="110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2"/>
    </row>
    <row r="5" spans="1:23" ht="54.75" customHeight="1" thickBot="1" x14ac:dyDescent="0.3">
      <c r="A5" s="1" t="s">
        <v>3</v>
      </c>
      <c r="B5" s="2" t="s">
        <v>4</v>
      </c>
      <c r="C5" s="3" t="s">
        <v>5</v>
      </c>
      <c r="D5" s="4" t="str">
        <f>A6</f>
        <v>Constanța</v>
      </c>
      <c r="E5" s="4" t="str">
        <f>A19</f>
        <v>Valu lui Traian</v>
      </c>
      <c r="F5" s="4" t="str">
        <f>A25</f>
        <v>Murfatlar Gară</v>
      </c>
      <c r="G5" s="4" t="str">
        <f>A34</f>
        <v>Ciocârlia de Sus</v>
      </c>
      <c r="H5" s="4" t="str">
        <f>A38</f>
        <v>Ciocârlia</v>
      </c>
      <c r="I5" s="4" t="str">
        <f>A44</f>
        <v>Cobadin</v>
      </c>
      <c r="J5" s="4" t="str">
        <f>A47</f>
        <v>Viișoara</v>
      </c>
      <c r="K5" s="4" t="str">
        <f>A56</f>
        <v>Pietreni IAS</v>
      </c>
      <c r="L5" s="4" t="str">
        <f>A58</f>
        <v>Pietreni</v>
      </c>
      <c r="M5" s="4" t="str">
        <f>A64</f>
        <v>Deleni</v>
      </c>
      <c r="N5" s="4" t="str">
        <f>A71</f>
        <v>Șipote</v>
      </c>
      <c r="O5" s="4" t="str">
        <f>A78</f>
        <v>Văleni</v>
      </c>
      <c r="P5" s="4" t="str">
        <f>A81</f>
        <v>Pădureni</v>
      </c>
      <c r="Q5" s="4" t="str">
        <f>A83</f>
        <v>Lespezi</v>
      </c>
      <c r="R5" s="4" t="str">
        <f>A88</f>
        <v>Dobromir</v>
      </c>
      <c r="S5" s="4" t="str">
        <f>A97</f>
        <v>Băneasa</v>
      </c>
      <c r="T5" s="4" t="str">
        <f>A102</f>
        <v>Răzoarele</v>
      </c>
      <c r="U5" s="4" t="str">
        <f>A110</f>
        <v>Strunga</v>
      </c>
      <c r="V5" s="4" t="str">
        <f>A114</f>
        <v>Satu Nou</v>
      </c>
      <c r="W5" s="4" t="str">
        <f>A133</f>
        <v>Oltina</v>
      </c>
    </row>
    <row r="6" spans="1:23" ht="15.75" thickBot="1" x14ac:dyDescent="0.3">
      <c r="A6" s="7" t="s">
        <v>6</v>
      </c>
      <c r="B6" s="33">
        <v>1.2</v>
      </c>
      <c r="C6" s="9">
        <v>0</v>
      </c>
      <c r="D6" s="10"/>
      <c r="E6" s="15">
        <f>MROUND(SUM($B$7:$B19)*$C$4,0.5)</f>
        <v>0</v>
      </c>
      <c r="F6" s="15">
        <f>MROUND(SUM($B$7:$B25)*$C$4,0.5)</f>
        <v>0</v>
      </c>
      <c r="G6" s="15">
        <f>MROUND(SUM($B$7:$B34)*$C$4,0.5)</f>
        <v>0</v>
      </c>
      <c r="H6" s="15">
        <f>MROUND(SUM($B$7:$B38)*$C$4,0.5)</f>
        <v>0</v>
      </c>
      <c r="I6" s="15">
        <f>MROUND(SUM($B$7:$B44)*$C$4,0.5)</f>
        <v>0</v>
      </c>
      <c r="J6" s="15">
        <f>MROUND(SUM($B$7:$B47)*$C$4,0.5)</f>
        <v>0</v>
      </c>
      <c r="K6" s="15">
        <f>MROUND(SUM($B$7:$B56)*$C$4,0.5)</f>
        <v>0</v>
      </c>
      <c r="L6" s="15">
        <f>MROUND(SUM($B$7:$B58)*$C$4,0.5)</f>
        <v>0</v>
      </c>
      <c r="M6" s="15">
        <f>MROUND(SUM($B$7:$B64)*$C$4,0.5)</f>
        <v>0</v>
      </c>
      <c r="N6" s="15">
        <f>MROUND(SUM($B$7:$B71)*$C$4,0.5)</f>
        <v>0</v>
      </c>
      <c r="O6" s="15">
        <f>MROUND(SUM($B$7:$B78)*$C$4,0.5)</f>
        <v>0</v>
      </c>
      <c r="P6" s="15">
        <f>MROUND(SUM($B$7:$B81)*$C$4,0.5)</f>
        <v>0</v>
      </c>
      <c r="Q6" s="15">
        <f>MROUND(SUM($B$7:$B83)*$C$4,0.5)</f>
        <v>0</v>
      </c>
      <c r="R6" s="15">
        <f>MROUND(SUM($B$7:$B88)*$C$4,0.5)</f>
        <v>0</v>
      </c>
      <c r="S6" s="15">
        <f>MROUND(SUM($B$7:$B97)*$C$4,0.5)</f>
        <v>0</v>
      </c>
      <c r="T6" s="15">
        <f>MROUND(SUM($B$7:$B102)*$C$4,0.5)</f>
        <v>0</v>
      </c>
      <c r="U6" s="15">
        <f>MROUND(SUM($B$7:$B110)*$C$4,0.5)</f>
        <v>0</v>
      </c>
      <c r="V6" s="15">
        <f>MROUND(SUM($B$7:$B114)*$C$4,0.5)</f>
        <v>0</v>
      </c>
      <c r="W6" s="15">
        <f>MROUND(SUM($B$7:$B133)*$C$4,0.5)</f>
        <v>0</v>
      </c>
    </row>
    <row r="7" spans="1:23" ht="15.75" hidden="1" customHeight="1" thickBot="1" x14ac:dyDescent="0.3">
      <c r="A7" s="12"/>
      <c r="B7" s="33">
        <v>1.2</v>
      </c>
      <c r="C7" s="13">
        <v>1</v>
      </c>
      <c r="D7" s="14"/>
      <c r="E7" s="15"/>
      <c r="F7" s="15"/>
      <c r="G7" s="15"/>
      <c r="H7" s="15"/>
      <c r="I7" s="15"/>
      <c r="J7" s="15"/>
      <c r="K7" s="15"/>
      <c r="L7" s="15"/>
      <c r="M7" s="15"/>
      <c r="N7" s="46"/>
      <c r="O7" s="46"/>
      <c r="P7" s="46"/>
      <c r="Q7" s="31"/>
      <c r="R7" s="31"/>
      <c r="S7" s="31"/>
      <c r="T7" s="31"/>
      <c r="U7" s="31"/>
      <c r="V7" s="31"/>
      <c r="W7" s="31"/>
    </row>
    <row r="8" spans="1:23" ht="15.75" hidden="1" customHeight="1" thickBot="1" x14ac:dyDescent="0.3">
      <c r="A8" s="12"/>
      <c r="B8" s="33">
        <v>1.2</v>
      </c>
      <c r="C8" s="13">
        <v>2</v>
      </c>
      <c r="D8" s="14"/>
      <c r="E8" s="15"/>
      <c r="F8" s="15"/>
      <c r="G8" s="15"/>
      <c r="H8" s="15"/>
      <c r="I8" s="15"/>
      <c r="J8" s="15"/>
      <c r="K8" s="15"/>
      <c r="L8" s="15"/>
      <c r="M8" s="15"/>
      <c r="N8" s="46"/>
      <c r="O8" s="46"/>
      <c r="P8" s="46"/>
      <c r="Q8" s="31"/>
      <c r="R8" s="31"/>
      <c r="S8" s="31"/>
      <c r="T8" s="31"/>
      <c r="U8" s="31"/>
      <c r="V8" s="31"/>
      <c r="W8" s="31"/>
    </row>
    <row r="9" spans="1:23" ht="15.75" hidden="1" customHeight="1" thickBot="1" x14ac:dyDescent="0.3">
      <c r="A9" s="12"/>
      <c r="B9" s="33">
        <v>1.2</v>
      </c>
      <c r="C9" s="13">
        <v>3</v>
      </c>
      <c r="D9" s="14"/>
      <c r="E9" s="15"/>
      <c r="F9" s="15"/>
      <c r="G9" s="15"/>
      <c r="H9" s="15"/>
      <c r="I9" s="15"/>
      <c r="J9" s="15"/>
      <c r="K9" s="15"/>
      <c r="L9" s="15"/>
      <c r="M9" s="15"/>
      <c r="N9" s="46"/>
      <c r="O9" s="46"/>
      <c r="P9" s="46"/>
      <c r="Q9" s="31"/>
      <c r="R9" s="31"/>
      <c r="S9" s="31"/>
      <c r="T9" s="31"/>
      <c r="U9" s="31"/>
      <c r="V9" s="31"/>
      <c r="W9" s="31"/>
    </row>
    <row r="10" spans="1:23" ht="15.75" hidden="1" customHeight="1" thickBot="1" x14ac:dyDescent="0.3">
      <c r="A10" s="12"/>
      <c r="B10" s="33">
        <v>1.2</v>
      </c>
      <c r="C10" s="13">
        <v>4</v>
      </c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46"/>
      <c r="O10" s="46"/>
      <c r="P10" s="46"/>
      <c r="Q10" s="31"/>
      <c r="R10" s="31"/>
      <c r="S10" s="31"/>
      <c r="T10" s="31"/>
      <c r="U10" s="31"/>
      <c r="V10" s="31"/>
      <c r="W10" s="31"/>
    </row>
    <row r="11" spans="1:23" ht="15.75" hidden="1" customHeight="1" thickBot="1" x14ac:dyDescent="0.3">
      <c r="A11" s="12"/>
      <c r="B11" s="33">
        <v>1.2</v>
      </c>
      <c r="C11" s="13">
        <v>5</v>
      </c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46"/>
      <c r="O11" s="46"/>
      <c r="P11" s="46"/>
      <c r="Q11" s="31"/>
      <c r="R11" s="31"/>
      <c r="S11" s="31"/>
      <c r="T11" s="31"/>
      <c r="U11" s="31"/>
      <c r="V11" s="31"/>
      <c r="W11" s="31"/>
    </row>
    <row r="12" spans="1:23" ht="15.75" hidden="1" customHeight="1" thickBot="1" x14ac:dyDescent="0.3">
      <c r="A12" s="12"/>
      <c r="B12" s="33">
        <v>1.2</v>
      </c>
      <c r="C12" s="13">
        <v>6</v>
      </c>
      <c r="D12" s="14"/>
      <c r="E12" s="15"/>
      <c r="F12" s="15"/>
      <c r="G12" s="15"/>
      <c r="H12" s="15"/>
      <c r="I12" s="15"/>
      <c r="J12" s="15"/>
      <c r="K12" s="15"/>
      <c r="L12" s="15"/>
      <c r="M12" s="15"/>
      <c r="N12" s="46"/>
      <c r="O12" s="46"/>
      <c r="P12" s="46"/>
      <c r="Q12" s="31"/>
      <c r="R12" s="31"/>
      <c r="S12" s="31"/>
      <c r="T12" s="31"/>
      <c r="U12" s="31"/>
      <c r="V12" s="31"/>
      <c r="W12" s="31"/>
    </row>
    <row r="13" spans="1:23" ht="15.75" hidden="1" customHeight="1" thickBot="1" x14ac:dyDescent="0.3">
      <c r="A13" s="12"/>
      <c r="B13" s="33">
        <v>1.2</v>
      </c>
      <c r="C13" s="13">
        <v>7</v>
      </c>
      <c r="D13" s="14"/>
      <c r="E13" s="15"/>
      <c r="F13" s="15"/>
      <c r="G13" s="15"/>
      <c r="H13" s="15"/>
      <c r="I13" s="15"/>
      <c r="J13" s="15"/>
      <c r="K13" s="15"/>
      <c r="L13" s="15"/>
      <c r="M13" s="15"/>
      <c r="N13" s="46"/>
      <c r="O13" s="46"/>
      <c r="P13" s="46"/>
      <c r="Q13" s="31"/>
      <c r="R13" s="31"/>
      <c r="S13" s="31"/>
      <c r="T13" s="31"/>
      <c r="U13" s="31"/>
      <c r="V13" s="31"/>
      <c r="W13" s="31"/>
    </row>
    <row r="14" spans="1:23" ht="15.75" hidden="1" customHeight="1" thickBot="1" x14ac:dyDescent="0.3">
      <c r="A14" s="12"/>
      <c r="B14" s="33">
        <v>1.2</v>
      </c>
      <c r="C14" s="13">
        <v>8</v>
      </c>
      <c r="D14" s="14"/>
      <c r="E14" s="15"/>
      <c r="F14" s="15"/>
      <c r="G14" s="15"/>
      <c r="H14" s="15"/>
      <c r="I14" s="15"/>
      <c r="J14" s="15"/>
      <c r="K14" s="15"/>
      <c r="L14" s="15"/>
      <c r="M14" s="15"/>
      <c r="N14" s="46"/>
      <c r="O14" s="46"/>
      <c r="P14" s="46"/>
      <c r="Q14" s="31"/>
      <c r="R14" s="31"/>
      <c r="S14" s="31"/>
      <c r="T14" s="31"/>
      <c r="U14" s="31"/>
      <c r="V14" s="31"/>
      <c r="W14" s="31"/>
    </row>
    <row r="15" spans="1:23" ht="15.75" hidden="1" customHeight="1" thickBot="1" x14ac:dyDescent="0.3">
      <c r="A15" s="12"/>
      <c r="B15" s="33">
        <v>1.2</v>
      </c>
      <c r="C15" s="13">
        <v>9</v>
      </c>
      <c r="D15" s="14"/>
      <c r="E15" s="15"/>
      <c r="F15" s="15"/>
      <c r="G15" s="15"/>
      <c r="H15" s="15"/>
      <c r="I15" s="15"/>
      <c r="J15" s="15"/>
      <c r="K15" s="15"/>
      <c r="L15" s="15"/>
      <c r="M15" s="15"/>
      <c r="N15" s="46"/>
      <c r="O15" s="46"/>
      <c r="P15" s="46"/>
      <c r="Q15" s="31"/>
      <c r="R15" s="31"/>
      <c r="S15" s="31"/>
      <c r="T15" s="31"/>
      <c r="U15" s="31"/>
      <c r="V15" s="31"/>
      <c r="W15" s="31"/>
    </row>
    <row r="16" spans="1:23" ht="15.75" hidden="1" customHeight="1" thickBot="1" x14ac:dyDescent="0.3">
      <c r="A16" s="12"/>
      <c r="B16" s="33">
        <v>1.2</v>
      </c>
      <c r="C16" s="13">
        <v>10</v>
      </c>
      <c r="D16" s="14"/>
      <c r="E16" s="15"/>
      <c r="F16" s="15"/>
      <c r="G16" s="15"/>
      <c r="H16" s="15"/>
      <c r="I16" s="15"/>
      <c r="J16" s="15"/>
      <c r="K16" s="15"/>
      <c r="L16" s="15"/>
      <c r="M16" s="15"/>
      <c r="N16" s="46"/>
      <c r="O16" s="46"/>
      <c r="P16" s="46"/>
      <c r="Q16" s="31"/>
      <c r="R16" s="31"/>
      <c r="S16" s="31"/>
      <c r="T16" s="31"/>
      <c r="U16" s="31"/>
      <c r="V16" s="31"/>
      <c r="W16" s="31"/>
    </row>
    <row r="17" spans="1:23" ht="15.75" hidden="1" customHeight="1" thickBot="1" x14ac:dyDescent="0.3">
      <c r="A17" s="12"/>
      <c r="B17" s="33">
        <v>1.2</v>
      </c>
      <c r="C17" s="13">
        <v>11</v>
      </c>
      <c r="D17" s="32"/>
      <c r="E17" s="20"/>
      <c r="F17" s="15"/>
      <c r="G17" s="15"/>
      <c r="H17" s="15"/>
      <c r="I17" s="15"/>
      <c r="J17" s="15"/>
      <c r="K17" s="15"/>
      <c r="L17" s="15"/>
      <c r="M17" s="15"/>
      <c r="N17" s="46"/>
      <c r="O17" s="46"/>
      <c r="P17" s="46"/>
      <c r="Q17" s="31"/>
      <c r="R17" s="31"/>
      <c r="S17" s="31"/>
      <c r="T17" s="31"/>
      <c r="U17" s="31"/>
      <c r="V17" s="31"/>
      <c r="W17" s="31"/>
    </row>
    <row r="18" spans="1:23" ht="15.75" hidden="1" customHeight="1" thickBot="1" x14ac:dyDescent="0.3">
      <c r="A18" s="12"/>
      <c r="B18" s="33">
        <v>1.2</v>
      </c>
      <c r="C18" s="13">
        <v>12</v>
      </c>
      <c r="D18" s="32"/>
      <c r="E18" s="20"/>
      <c r="F18" s="15"/>
      <c r="G18" s="15"/>
      <c r="H18" s="15"/>
      <c r="I18" s="15"/>
      <c r="J18" s="15"/>
      <c r="K18" s="15"/>
      <c r="L18" s="15"/>
      <c r="M18" s="15"/>
      <c r="N18" s="46"/>
      <c r="O18" s="46"/>
      <c r="P18" s="46"/>
      <c r="Q18" s="31"/>
      <c r="R18" s="31"/>
      <c r="S18" s="31"/>
      <c r="T18" s="31"/>
      <c r="U18" s="31"/>
      <c r="V18" s="31"/>
      <c r="W18" s="31"/>
    </row>
    <row r="19" spans="1:23" ht="15.75" thickBot="1" x14ac:dyDescent="0.3">
      <c r="A19" s="12" t="s">
        <v>7</v>
      </c>
      <c r="B19" s="33">
        <v>1.2</v>
      </c>
      <c r="C19" s="13">
        <v>13</v>
      </c>
      <c r="D19" s="15">
        <f>MROUND(SUM($B$7:$B19)*$C$4,0.5)</f>
        <v>0</v>
      </c>
      <c r="E19" s="32"/>
      <c r="F19" s="15">
        <f>MROUND(SUM($B$20:$B25)*$C$4,0.5)</f>
        <v>0</v>
      </c>
      <c r="G19" s="15">
        <f>MROUND(SUM($B$20:$B34)*$C$4,0.5)</f>
        <v>0</v>
      </c>
      <c r="H19" s="15">
        <f>MROUND(SUM($B$20:$B38)*$C$4,0.5)</f>
        <v>0</v>
      </c>
      <c r="I19" s="15">
        <f>MROUND(SUM($B$20:$B44)*$C$4,0.5)</f>
        <v>0</v>
      </c>
      <c r="J19" s="15">
        <f>MROUND(SUM($B$20:$B47)*$C$4,0.5)</f>
        <v>0</v>
      </c>
      <c r="K19" s="15">
        <f>MROUND(SUM($B$20:$B56)*$C$4,0.5)</f>
        <v>0</v>
      </c>
      <c r="L19" s="15">
        <f>MROUND(SUM($B$20:$B58)*$C$4,0.5)</f>
        <v>0</v>
      </c>
      <c r="M19" s="15">
        <f>MROUND(SUM($B$20:$B64)*$C$4,0.5)</f>
        <v>0</v>
      </c>
      <c r="N19" s="15">
        <f>MROUND(SUM($B$20:$B71)*$C$4,0.5)</f>
        <v>0</v>
      </c>
      <c r="O19" s="15">
        <f>MROUND(SUM($B$20:$B78)*$C$4,0.5)</f>
        <v>0</v>
      </c>
      <c r="P19" s="15">
        <f>MROUND(SUM($B$20:$B81)*$C$4,0.5)</f>
        <v>0</v>
      </c>
      <c r="Q19" s="15">
        <f>MROUND(SUM($B$20:$B83)*$C$4,0.5)</f>
        <v>0</v>
      </c>
      <c r="R19" s="15">
        <f>MROUND(SUM($B$20:$B88)*$C$4,0.5)</f>
        <v>0</v>
      </c>
      <c r="S19" s="15">
        <f>MROUND(SUM($B$20:$B97)*$C$4,0.5)</f>
        <v>0</v>
      </c>
      <c r="T19" s="15">
        <f>MROUND(SUM($B$20:$B102)*$C$4,0.5)</f>
        <v>0</v>
      </c>
      <c r="U19" s="15">
        <f>MROUND(SUM($B$20:$B110)*$C$4,0.5)</f>
        <v>0</v>
      </c>
      <c r="V19" s="15">
        <f>MROUND(SUM($B$20:$B114)*$C$4,0.5)</f>
        <v>0</v>
      </c>
      <c r="W19" s="15">
        <f>MROUND(SUM($B$20:$B133)*$C$4,0.5)</f>
        <v>0</v>
      </c>
    </row>
    <row r="20" spans="1:23" ht="15.75" hidden="1" customHeight="1" thickBot="1" x14ac:dyDescent="0.3">
      <c r="A20" s="12"/>
      <c r="B20" s="33">
        <v>1.2</v>
      </c>
      <c r="C20" s="13">
        <v>14</v>
      </c>
      <c r="D20" s="15">
        <f>MROUND(SUM($B$7:$B20)*$C$4,0.5)</f>
        <v>0</v>
      </c>
      <c r="E20" s="32"/>
      <c r="F20" s="15"/>
      <c r="G20" s="15"/>
      <c r="H20" s="15"/>
      <c r="I20" s="15"/>
      <c r="J20" s="15"/>
      <c r="K20" s="15"/>
      <c r="L20" s="15"/>
      <c r="M20" s="15"/>
      <c r="N20" s="46"/>
      <c r="O20" s="46"/>
      <c r="P20" s="46"/>
      <c r="Q20" s="31"/>
      <c r="R20" s="31"/>
      <c r="S20" s="31"/>
      <c r="T20" s="31"/>
      <c r="U20" s="31"/>
      <c r="V20" s="31"/>
      <c r="W20" s="31"/>
    </row>
    <row r="21" spans="1:23" ht="15.75" hidden="1" customHeight="1" thickBot="1" x14ac:dyDescent="0.3">
      <c r="A21" s="12"/>
      <c r="B21" s="33">
        <v>1.2</v>
      </c>
      <c r="C21" s="13">
        <v>15</v>
      </c>
      <c r="D21" s="15">
        <f>MROUND(SUM($B$7:$B21)*$C$4,0.5)</f>
        <v>0</v>
      </c>
      <c r="E21" s="32"/>
      <c r="F21" s="15"/>
      <c r="G21" s="15"/>
      <c r="H21" s="15"/>
      <c r="I21" s="15"/>
      <c r="J21" s="15"/>
      <c r="K21" s="15"/>
      <c r="L21" s="15"/>
      <c r="M21" s="15"/>
      <c r="N21" s="46"/>
      <c r="O21" s="46"/>
      <c r="P21" s="46"/>
      <c r="Q21" s="31"/>
      <c r="R21" s="31"/>
      <c r="S21" s="31"/>
      <c r="T21" s="31"/>
      <c r="U21" s="31"/>
      <c r="V21" s="31"/>
      <c r="W21" s="31"/>
    </row>
    <row r="22" spans="1:23" ht="15.75" hidden="1" customHeight="1" thickBot="1" x14ac:dyDescent="0.3">
      <c r="A22" s="12"/>
      <c r="B22" s="33">
        <v>1.2</v>
      </c>
      <c r="C22" s="13">
        <v>16</v>
      </c>
      <c r="D22" s="15">
        <f>MROUND(SUM($B$7:$B22)*$C$4,0.5)</f>
        <v>0</v>
      </c>
      <c r="E22" s="32"/>
      <c r="F22" s="15"/>
      <c r="G22" s="15"/>
      <c r="H22" s="15"/>
      <c r="I22" s="15"/>
      <c r="J22" s="15"/>
      <c r="K22" s="15"/>
      <c r="L22" s="15"/>
      <c r="M22" s="15"/>
      <c r="N22" s="46"/>
      <c r="O22" s="46"/>
      <c r="P22" s="46"/>
      <c r="Q22" s="31"/>
      <c r="R22" s="31"/>
      <c r="S22" s="31"/>
      <c r="T22" s="31"/>
      <c r="U22" s="31"/>
      <c r="V22" s="31"/>
      <c r="W22" s="31"/>
    </row>
    <row r="23" spans="1:23" ht="15.75" hidden="1" customHeight="1" thickBot="1" x14ac:dyDescent="0.3">
      <c r="A23" s="12"/>
      <c r="B23" s="33">
        <v>1.1499999999999999</v>
      </c>
      <c r="C23" s="13">
        <v>17</v>
      </c>
      <c r="D23" s="15">
        <f>MROUND(SUM($B$7:$B23)*$C$4,0.5)</f>
        <v>0</v>
      </c>
      <c r="E23" s="32"/>
      <c r="F23" s="20"/>
      <c r="G23" s="15"/>
      <c r="H23" s="15"/>
      <c r="I23" s="15"/>
      <c r="J23" s="15"/>
      <c r="K23" s="15"/>
      <c r="L23" s="15"/>
      <c r="M23" s="15"/>
      <c r="N23" s="46"/>
      <c r="O23" s="46"/>
      <c r="P23" s="46"/>
      <c r="Q23" s="31"/>
      <c r="R23" s="31"/>
      <c r="S23" s="31"/>
      <c r="T23" s="31"/>
      <c r="U23" s="31"/>
      <c r="V23" s="31"/>
      <c r="W23" s="31"/>
    </row>
    <row r="24" spans="1:23" ht="15.75" hidden="1" customHeight="1" thickBot="1" x14ac:dyDescent="0.3">
      <c r="A24" s="12"/>
      <c r="B24" s="33">
        <v>1.1499999999999999</v>
      </c>
      <c r="C24" s="13">
        <v>18</v>
      </c>
      <c r="D24" s="15">
        <f>MROUND(SUM($B$7:$B24)*$C$4,0.5)</f>
        <v>0</v>
      </c>
      <c r="E24" s="32"/>
      <c r="F24" s="20"/>
      <c r="G24" s="15"/>
      <c r="H24" s="15"/>
      <c r="I24" s="15"/>
      <c r="J24" s="15"/>
      <c r="K24" s="15"/>
      <c r="L24" s="15"/>
      <c r="M24" s="15"/>
      <c r="N24" s="46"/>
      <c r="O24" s="46"/>
      <c r="P24" s="46"/>
      <c r="Q24" s="31"/>
      <c r="R24" s="31"/>
      <c r="S24" s="31"/>
      <c r="T24" s="31"/>
      <c r="U24" s="31"/>
      <c r="V24" s="31"/>
      <c r="W24" s="31"/>
    </row>
    <row r="25" spans="1:23" ht="15.75" thickBot="1" x14ac:dyDescent="0.3">
      <c r="A25" s="12" t="s">
        <v>36</v>
      </c>
      <c r="B25" s="33">
        <v>1.1499999999999999</v>
      </c>
      <c r="C25" s="13">
        <v>19</v>
      </c>
      <c r="D25" s="15">
        <f>MROUND(SUM($B$7:$B25)*$C$4,0.5)</f>
        <v>0</v>
      </c>
      <c r="E25" s="15">
        <f>MROUND(SUM($B$20:$B25)*$C$4,0.5)</f>
        <v>0</v>
      </c>
      <c r="F25" s="32"/>
      <c r="G25" s="15">
        <f>MROUND(SUM($B$26:$B34)*$C$4,0.5)</f>
        <v>0</v>
      </c>
      <c r="H25" s="15">
        <f>MROUND(SUM($B$26:$B38)*$C$4,0.5)</f>
        <v>0</v>
      </c>
      <c r="I25" s="15">
        <f>MROUND(SUM($B$26:$B44)*$C$4,0.5)</f>
        <v>0</v>
      </c>
      <c r="J25" s="15">
        <f>MROUND(SUM($B$26:$B47)*$C$4,0.5)</f>
        <v>0</v>
      </c>
      <c r="K25" s="15">
        <f>MROUND(SUM($B$26:$B56)*$C$4,0.5)</f>
        <v>0</v>
      </c>
      <c r="L25" s="15">
        <f>MROUND(SUM($B$26:$B58)*$C$4,0.5)</f>
        <v>0</v>
      </c>
      <c r="M25" s="15">
        <f>MROUND(SUM($B$26:$B64)*$C$4,0.5)</f>
        <v>0</v>
      </c>
      <c r="N25" s="15">
        <f>MROUND(SUM($B$26:$B71)*$C$4,0.5)</f>
        <v>0</v>
      </c>
      <c r="O25" s="15">
        <f>MROUND(SUM($B$26:$B78)*$C$4,0.5)</f>
        <v>0</v>
      </c>
      <c r="P25" s="15">
        <f>MROUND(SUM($B$26:$B81)*$C$4,0.5)</f>
        <v>0</v>
      </c>
      <c r="Q25" s="15">
        <f>MROUND(SUM($B$26:$B83)*$C$4,0.5)</f>
        <v>0</v>
      </c>
      <c r="R25" s="15">
        <f>MROUND(SUM($B$26:$B88)*$C$4,0.5)</f>
        <v>0</v>
      </c>
      <c r="S25" s="15">
        <f>MROUND(SUM($B$26:$B97)*$C$4,0.5)</f>
        <v>0</v>
      </c>
      <c r="T25" s="15">
        <f>MROUND(SUM($B$26:$B102)*$C$4,0.5)</f>
        <v>0</v>
      </c>
      <c r="U25" s="15">
        <f>MROUND(SUM($B$26:$B110)*$C$4,0.5)</f>
        <v>0</v>
      </c>
      <c r="V25" s="15">
        <f>MROUND(SUM($B$26:$B114)*$C$4,0.5)</f>
        <v>0</v>
      </c>
      <c r="W25" s="15">
        <f>MROUND(SUM($B$26:$B133)*$C$4,0.5)</f>
        <v>0</v>
      </c>
    </row>
    <row r="26" spans="1:23" ht="15.75" hidden="1" customHeight="1" thickBot="1" x14ac:dyDescent="0.3">
      <c r="A26" s="12"/>
      <c r="B26" s="33">
        <v>1.1499999999999999</v>
      </c>
      <c r="C26" s="13">
        <v>20</v>
      </c>
      <c r="D26" s="15">
        <f>MROUND(SUM($B$7:$B26)*$C$4,0.5)</f>
        <v>0</v>
      </c>
      <c r="E26" s="15">
        <f>MROUND(SUM($B$20:$B26)*$C$4,0.5)</f>
        <v>0</v>
      </c>
      <c r="F26" s="32"/>
      <c r="G26" s="15"/>
      <c r="H26" s="15"/>
      <c r="I26" s="15"/>
      <c r="J26" s="15"/>
      <c r="K26" s="15"/>
      <c r="L26" s="15"/>
      <c r="M26" s="15"/>
      <c r="N26" s="46"/>
      <c r="O26" s="46"/>
      <c r="P26" s="46"/>
      <c r="Q26" s="31"/>
      <c r="R26" s="31"/>
      <c r="S26" s="31"/>
      <c r="T26" s="31"/>
      <c r="U26" s="31"/>
      <c r="V26" s="31"/>
      <c r="W26" s="31"/>
    </row>
    <row r="27" spans="1:23" ht="15.75" hidden="1" customHeight="1" thickBot="1" x14ac:dyDescent="0.3">
      <c r="A27" s="12"/>
      <c r="B27" s="33">
        <v>1.1499999999999999</v>
      </c>
      <c r="C27" s="13">
        <v>21</v>
      </c>
      <c r="D27" s="15">
        <f>MROUND(SUM($B$7:$B27)*$C$4,0.5)</f>
        <v>0</v>
      </c>
      <c r="E27" s="15">
        <f>MROUND(SUM($B$20:$B27)*$C$4,0.5)</f>
        <v>0</v>
      </c>
      <c r="F27" s="32"/>
      <c r="G27" s="15"/>
      <c r="H27" s="15"/>
      <c r="I27" s="15"/>
      <c r="J27" s="15"/>
      <c r="K27" s="15"/>
      <c r="L27" s="15"/>
      <c r="M27" s="15"/>
      <c r="N27" s="46"/>
      <c r="O27" s="46"/>
      <c r="P27" s="46"/>
      <c r="Q27" s="31"/>
      <c r="R27" s="31"/>
      <c r="S27" s="31"/>
      <c r="T27" s="31"/>
      <c r="U27" s="31"/>
      <c r="V27" s="31"/>
      <c r="W27" s="31"/>
    </row>
    <row r="28" spans="1:23" ht="15.75" hidden="1" customHeight="1" thickBot="1" x14ac:dyDescent="0.3">
      <c r="A28" s="12"/>
      <c r="B28" s="33">
        <v>1.1499999999999999</v>
      </c>
      <c r="C28" s="13">
        <v>22</v>
      </c>
      <c r="D28" s="15">
        <f>MROUND(SUM($B$7:$B28)*$C$4,0.5)</f>
        <v>0</v>
      </c>
      <c r="E28" s="15">
        <f>MROUND(SUM($B$20:$B28)*$C$4,0.5)</f>
        <v>0</v>
      </c>
      <c r="F28" s="32"/>
      <c r="G28" s="15"/>
      <c r="H28" s="15"/>
      <c r="I28" s="15"/>
      <c r="J28" s="15"/>
      <c r="K28" s="15"/>
      <c r="L28" s="15"/>
      <c r="M28" s="15"/>
      <c r="N28" s="46"/>
      <c r="O28" s="46"/>
      <c r="P28" s="46"/>
      <c r="Q28" s="31"/>
      <c r="R28" s="31"/>
      <c r="S28" s="31"/>
      <c r="T28" s="31"/>
      <c r="U28" s="31"/>
      <c r="V28" s="31"/>
      <c r="W28" s="31"/>
    </row>
    <row r="29" spans="1:23" ht="15.75" hidden="1" customHeight="1" thickBot="1" x14ac:dyDescent="0.3">
      <c r="A29" s="12"/>
      <c r="B29" s="33">
        <v>1.1499999999999999</v>
      </c>
      <c r="C29" s="13">
        <v>23</v>
      </c>
      <c r="D29" s="15">
        <f>MROUND(SUM($B$7:$B29)*$C$4,0.5)</f>
        <v>0</v>
      </c>
      <c r="E29" s="15">
        <f>MROUND(SUM($B$20:$B29)*$C$4,0.5)</f>
        <v>0</v>
      </c>
      <c r="F29" s="32"/>
      <c r="G29" s="20"/>
      <c r="H29" s="15"/>
      <c r="I29" s="15"/>
      <c r="J29" s="15"/>
      <c r="K29" s="15"/>
      <c r="L29" s="15"/>
      <c r="M29" s="15"/>
      <c r="N29" s="46"/>
      <c r="O29" s="46"/>
      <c r="P29" s="46"/>
      <c r="Q29" s="31"/>
      <c r="R29" s="31"/>
      <c r="S29" s="31"/>
      <c r="T29" s="31"/>
      <c r="U29" s="31"/>
      <c r="V29" s="31"/>
      <c r="W29" s="31"/>
    </row>
    <row r="30" spans="1:23" ht="15.75" hidden="1" customHeight="1" thickBot="1" x14ac:dyDescent="0.3">
      <c r="A30" s="12"/>
      <c r="B30" s="33">
        <v>1.1499999999999999</v>
      </c>
      <c r="C30" s="13">
        <v>24</v>
      </c>
      <c r="D30" s="15">
        <f>MROUND(SUM($B$7:$B30)*$C$4,0.5)</f>
        <v>0</v>
      </c>
      <c r="E30" s="15">
        <f>MROUND(SUM($B$20:$B30)*$C$4,0.5)</f>
        <v>0</v>
      </c>
      <c r="F30" s="32"/>
      <c r="G30" s="20"/>
      <c r="H30" s="15"/>
      <c r="I30" s="15"/>
      <c r="J30" s="15"/>
      <c r="K30" s="15"/>
      <c r="L30" s="15"/>
      <c r="M30" s="15"/>
      <c r="N30" s="46"/>
      <c r="O30" s="46"/>
      <c r="P30" s="46"/>
      <c r="Q30" s="31"/>
      <c r="R30" s="31"/>
      <c r="S30" s="31"/>
      <c r="T30" s="31"/>
      <c r="U30" s="31"/>
      <c r="V30" s="31"/>
      <c r="W30" s="31"/>
    </row>
    <row r="31" spans="1:23" ht="15.75" hidden="1" customHeight="1" thickBot="1" x14ac:dyDescent="0.3">
      <c r="A31" s="12"/>
      <c r="B31" s="33">
        <v>1.1499999999999999</v>
      </c>
      <c r="C31" s="13">
        <v>25</v>
      </c>
      <c r="D31" s="15">
        <f>MROUND(SUM($B$7:$B31)*$C$4,0.5)</f>
        <v>0</v>
      </c>
      <c r="E31" s="15">
        <f>MROUND(SUM($B$20:$B31)*$C$4,0.5)</f>
        <v>0</v>
      </c>
      <c r="F31" s="32"/>
      <c r="G31" s="20"/>
      <c r="H31" s="15"/>
      <c r="I31" s="15"/>
      <c r="J31" s="15"/>
      <c r="K31" s="15"/>
      <c r="L31" s="15"/>
      <c r="M31" s="15"/>
      <c r="N31" s="46"/>
      <c r="O31" s="46"/>
      <c r="P31" s="46"/>
      <c r="Q31" s="31"/>
      <c r="R31" s="31"/>
      <c r="S31" s="31"/>
      <c r="T31" s="31"/>
      <c r="U31" s="31"/>
      <c r="V31" s="31"/>
      <c r="W31" s="31"/>
    </row>
    <row r="32" spans="1:23" ht="15.75" hidden="1" customHeight="1" thickBot="1" x14ac:dyDescent="0.3">
      <c r="A32" s="12"/>
      <c r="B32" s="33">
        <v>1.1499999999999999</v>
      </c>
      <c r="C32" s="13">
        <v>26</v>
      </c>
      <c r="D32" s="15">
        <f>MROUND(SUM($B$7:$B32)*$C$4,0.5)</f>
        <v>0</v>
      </c>
      <c r="E32" s="15">
        <f>MROUND(SUM($B$20:$B32)*$C$4,0.5)</f>
        <v>0</v>
      </c>
      <c r="F32" s="32"/>
      <c r="G32" s="20"/>
      <c r="H32" s="15"/>
      <c r="I32" s="15"/>
      <c r="J32" s="15"/>
      <c r="K32" s="15"/>
      <c r="L32" s="15"/>
      <c r="M32" s="15"/>
      <c r="N32" s="46"/>
      <c r="O32" s="46"/>
      <c r="P32" s="46"/>
      <c r="Q32" s="31"/>
      <c r="R32" s="31"/>
      <c r="S32" s="31"/>
      <c r="T32" s="31"/>
      <c r="U32" s="31"/>
      <c r="V32" s="31"/>
      <c r="W32" s="31"/>
    </row>
    <row r="33" spans="1:23" ht="15.75" hidden="1" customHeight="1" thickBot="1" x14ac:dyDescent="0.3">
      <c r="A33" s="12"/>
      <c r="B33" s="33">
        <v>1.1499999999999999</v>
      </c>
      <c r="C33" s="13">
        <v>27</v>
      </c>
      <c r="D33" s="15">
        <f>MROUND(SUM($B$7:$B33)*$C$4,0.5)</f>
        <v>0</v>
      </c>
      <c r="E33" s="15">
        <f>MROUND(SUM($B$20:$B33)*$C$4,0.5)</f>
        <v>0</v>
      </c>
      <c r="F33" s="32"/>
      <c r="G33" s="20"/>
      <c r="H33" s="15"/>
      <c r="I33" s="15"/>
      <c r="J33" s="15"/>
      <c r="K33" s="15"/>
      <c r="L33" s="15"/>
      <c r="M33" s="15"/>
      <c r="N33" s="46"/>
      <c r="O33" s="46"/>
      <c r="P33" s="46"/>
      <c r="Q33" s="31"/>
      <c r="R33" s="31"/>
      <c r="S33" s="31"/>
      <c r="T33" s="31"/>
      <c r="U33" s="31"/>
      <c r="V33" s="31"/>
      <c r="W33" s="31"/>
    </row>
    <row r="34" spans="1:23" ht="18" customHeight="1" thickBot="1" x14ac:dyDescent="0.3">
      <c r="A34" s="12" t="s">
        <v>15</v>
      </c>
      <c r="B34" s="33">
        <v>1.1499999999999999</v>
      </c>
      <c r="C34" s="13">
        <v>28</v>
      </c>
      <c r="D34" s="15">
        <f>MROUND(SUM($B$7:$B34)*$C$4,0.5)</f>
        <v>0</v>
      </c>
      <c r="E34" s="15">
        <f>MROUND(SUM($B$20:$B34)*$C$4,0.5)</f>
        <v>0</v>
      </c>
      <c r="F34" s="15">
        <f>MROUND(SUM($B$26:$B34)*$C$4,0.5)</f>
        <v>0</v>
      </c>
      <c r="G34" s="32"/>
      <c r="H34" s="15">
        <f>MROUND(SUM($B$35:$B38)*$C$4,0.5)</f>
        <v>0</v>
      </c>
      <c r="I34" s="15">
        <f>MROUND(SUM($B$35:$B44)*$C$4,0.5)</f>
        <v>0</v>
      </c>
      <c r="J34" s="15">
        <f>MROUND(SUM($B$35:$B47)*$C$4,0.5)</f>
        <v>0</v>
      </c>
      <c r="K34" s="15">
        <f>MROUND(SUM($B$35:$B56)*$C$4,0.5)</f>
        <v>0</v>
      </c>
      <c r="L34" s="15">
        <f>MROUND(SUM($B$35:$B58)*$C$4,0.5)</f>
        <v>0</v>
      </c>
      <c r="M34" s="15">
        <f>MROUND(SUM($B$35:$B64)*$C$4,0.5)</f>
        <v>0</v>
      </c>
      <c r="N34" s="15">
        <f>MROUND(SUM($B$35:$B71)*$C$4,0.5)</f>
        <v>0</v>
      </c>
      <c r="O34" s="15">
        <f>MROUND(SUM($B$35:$B78)*$C$4,0.5)</f>
        <v>0</v>
      </c>
      <c r="P34" s="15">
        <f>MROUND(SUM($B$35:$B81)*$C$4,0.5)</f>
        <v>0</v>
      </c>
      <c r="Q34" s="15">
        <f>MROUND(SUM($B$35:$B83)*$C$4,0.5)</f>
        <v>0</v>
      </c>
      <c r="R34" s="15">
        <f>MROUND(SUM($B$35:$B88)*$C$4,0.5)</f>
        <v>0</v>
      </c>
      <c r="S34" s="15">
        <f>MROUND(SUM($B$35:$B97)*$C$4,0.5)</f>
        <v>0</v>
      </c>
      <c r="T34" s="15">
        <f>MROUND(SUM($B$35:$B102)*$C$4,0.5)</f>
        <v>0</v>
      </c>
      <c r="U34" s="15">
        <f>MROUND(SUM($B$35:$B110)*$C$4,0.5)</f>
        <v>0</v>
      </c>
      <c r="V34" s="15">
        <f>MROUND(SUM($B$35:$B114)*$C$4,0.5)</f>
        <v>0</v>
      </c>
      <c r="W34" s="15">
        <f>MROUND(SUM($B$35:$B133)*$C$4,0.5)</f>
        <v>0</v>
      </c>
    </row>
    <row r="35" spans="1:23" ht="18" hidden="1" customHeight="1" thickBot="1" x14ac:dyDescent="0.3">
      <c r="A35" s="12"/>
      <c r="B35" s="33">
        <v>1.1499999999999999</v>
      </c>
      <c r="C35" s="13">
        <v>29</v>
      </c>
      <c r="D35" s="15">
        <f>MROUND(SUM($B$7:$B35)*$C$4,0.5)</f>
        <v>0</v>
      </c>
      <c r="E35" s="15">
        <f>MROUND(SUM($B$20:$B35)*$C$4,0.5)</f>
        <v>0</v>
      </c>
      <c r="F35" s="15">
        <f>MROUND(SUM($B$26:$B35)*$C$4,0.5)</f>
        <v>0</v>
      </c>
      <c r="G35" s="32"/>
      <c r="H35" s="20"/>
      <c r="I35" s="15"/>
      <c r="J35" s="15"/>
      <c r="K35" s="15"/>
      <c r="L35" s="15"/>
      <c r="M35" s="15"/>
      <c r="N35" s="46"/>
      <c r="O35" s="46"/>
      <c r="P35" s="46"/>
      <c r="Q35" s="31"/>
      <c r="R35" s="31"/>
      <c r="S35" s="31"/>
      <c r="T35" s="31"/>
      <c r="U35" s="31"/>
      <c r="V35" s="31"/>
      <c r="W35" s="31"/>
    </row>
    <row r="36" spans="1:23" ht="18" hidden="1" customHeight="1" thickBot="1" x14ac:dyDescent="0.3">
      <c r="A36" s="12"/>
      <c r="B36" s="33">
        <v>1.1499999999999999</v>
      </c>
      <c r="C36" s="13">
        <v>30</v>
      </c>
      <c r="D36" s="15">
        <f>MROUND(SUM($B$7:$B36)*$C$4,0.5)</f>
        <v>0</v>
      </c>
      <c r="E36" s="15">
        <f>MROUND(SUM($B$20:$B36)*$C$4,0.5)</f>
        <v>0</v>
      </c>
      <c r="F36" s="15">
        <f>MROUND(SUM($B$26:$B36)*$C$4,0.5)</f>
        <v>0</v>
      </c>
      <c r="G36" s="32"/>
      <c r="H36" s="20"/>
      <c r="I36" s="15"/>
      <c r="J36" s="15"/>
      <c r="K36" s="15"/>
      <c r="L36" s="15"/>
      <c r="M36" s="15"/>
      <c r="N36" s="46"/>
      <c r="O36" s="46"/>
      <c r="P36" s="46"/>
      <c r="Q36" s="31"/>
      <c r="R36" s="31"/>
      <c r="S36" s="31"/>
      <c r="T36" s="31"/>
      <c r="U36" s="31"/>
      <c r="V36" s="31"/>
      <c r="W36" s="31"/>
    </row>
    <row r="37" spans="1:23" ht="18" hidden="1" customHeight="1" thickBot="1" x14ac:dyDescent="0.3">
      <c r="A37" s="12"/>
      <c r="B37" s="33">
        <v>1.1499999999999999</v>
      </c>
      <c r="C37" s="13">
        <v>31</v>
      </c>
      <c r="D37" s="15">
        <f>MROUND(SUM($B$7:$B37)*$C$4,0.5)</f>
        <v>0</v>
      </c>
      <c r="E37" s="15">
        <f>MROUND(SUM($B$20:$B37)*$C$4,0.5)</f>
        <v>0</v>
      </c>
      <c r="F37" s="15">
        <f>MROUND(SUM($B$26:$B37)*$C$4,0.5)</f>
        <v>0</v>
      </c>
      <c r="G37" s="32"/>
      <c r="H37" s="20"/>
      <c r="I37" s="15"/>
      <c r="J37" s="15"/>
      <c r="K37" s="15"/>
      <c r="L37" s="15"/>
      <c r="M37" s="15"/>
      <c r="N37" s="46"/>
      <c r="O37" s="46"/>
      <c r="P37" s="46"/>
      <c r="Q37" s="31"/>
      <c r="R37" s="31"/>
      <c r="S37" s="31"/>
      <c r="T37" s="31"/>
      <c r="U37" s="31"/>
      <c r="V37" s="31"/>
      <c r="W37" s="31"/>
    </row>
    <row r="38" spans="1:23" ht="18" customHeight="1" thickBot="1" x14ac:dyDescent="0.3">
      <c r="A38" s="12" t="s">
        <v>17</v>
      </c>
      <c r="B38" s="33">
        <v>1.1499999999999999</v>
      </c>
      <c r="C38" s="13">
        <v>32</v>
      </c>
      <c r="D38" s="15">
        <f>MROUND(SUM($B$7:$B38)*$C$4,0.5)</f>
        <v>0</v>
      </c>
      <c r="E38" s="15">
        <f>MROUND(SUM($B$20:$B38)*$C$4,0.5)</f>
        <v>0</v>
      </c>
      <c r="F38" s="15">
        <f>MROUND(SUM($B$26:$B38)*$C$4,0.5)</f>
        <v>0</v>
      </c>
      <c r="G38" s="15">
        <f>MROUND(SUM($B$35:$B38)*$C$4,0.5)</f>
        <v>0</v>
      </c>
      <c r="H38" s="32"/>
      <c r="I38" s="15">
        <f>MROUND(SUM($B$39:$B44)*$C$4,0.5)</f>
        <v>0</v>
      </c>
      <c r="J38" s="15">
        <f>MROUND(SUM($B$39:$B47)*$C$4,0.5)</f>
        <v>0</v>
      </c>
      <c r="K38" s="15">
        <f>MROUND(SUM($B$39:$B56)*$C$4,0.5)</f>
        <v>0</v>
      </c>
      <c r="L38" s="15">
        <f>MROUND(SUM($B$39:$B58)*$C$4,0.5)</f>
        <v>0</v>
      </c>
      <c r="M38" s="15">
        <f>MROUND(SUM($B$39:$B64)*$C$4,0.5)</f>
        <v>0</v>
      </c>
      <c r="N38" s="15">
        <f>MROUND(SUM($B$39:$B71)*$C$4,0.5)</f>
        <v>0</v>
      </c>
      <c r="O38" s="15">
        <f>MROUND(SUM($B$39:$B78)*$C$4,0.5)</f>
        <v>0</v>
      </c>
      <c r="P38" s="15">
        <f>MROUND(SUM($B$39:$B81)*$C$4,0.5)</f>
        <v>0</v>
      </c>
      <c r="Q38" s="15">
        <f>MROUND(SUM($B$39:$B83)*$C$4,0.5)</f>
        <v>0</v>
      </c>
      <c r="R38" s="15">
        <f>MROUND(SUM($B$39:$B88)*$C$4,0.5)</f>
        <v>0</v>
      </c>
      <c r="S38" s="15">
        <f>MROUND(SUM($B$39:$B97)*$C$4,0.5)</f>
        <v>0</v>
      </c>
      <c r="T38" s="15">
        <f>MROUND(SUM($B$39:$B102)*$C$4,0.5)</f>
        <v>0</v>
      </c>
      <c r="U38" s="15">
        <f>MROUND(SUM($B$39:$B110)*$C$4,0.5)</f>
        <v>0</v>
      </c>
      <c r="V38" s="15">
        <f>MROUND(SUM($B$39:$B114)*$C$4,0.5)</f>
        <v>0</v>
      </c>
      <c r="W38" s="15">
        <f>MROUND(SUM($B$39:$B133)*$C$4,0.5)</f>
        <v>0</v>
      </c>
    </row>
    <row r="39" spans="1:23" ht="18" hidden="1" customHeight="1" thickBot="1" x14ac:dyDescent="0.3">
      <c r="A39" s="12"/>
      <c r="B39" s="33">
        <v>1.1000000000000001</v>
      </c>
      <c r="C39" s="13">
        <v>33</v>
      </c>
      <c r="D39" s="15">
        <f>MROUND(SUM($B$7:$B39)*$C$4,0.5)</f>
        <v>0</v>
      </c>
      <c r="E39" s="15">
        <f>MROUND(SUM($B$20:$B39)*$C$4,0.5)</f>
        <v>0</v>
      </c>
      <c r="F39" s="15">
        <f>MROUND(SUM($B$26:$B39)*$C$4,0.5)</f>
        <v>0</v>
      </c>
      <c r="G39" s="15">
        <f>MROUND(SUM($B$35:$B39)*$C$4,0.5)</f>
        <v>0</v>
      </c>
      <c r="H39" s="32"/>
      <c r="I39" s="15"/>
      <c r="J39" s="15"/>
      <c r="K39" s="15"/>
      <c r="L39" s="15"/>
      <c r="M39" s="15"/>
      <c r="N39" s="46"/>
      <c r="O39" s="46"/>
      <c r="P39" s="46"/>
      <c r="Q39" s="31"/>
      <c r="R39" s="31"/>
      <c r="S39" s="31"/>
      <c r="T39" s="31"/>
      <c r="U39" s="31"/>
      <c r="V39" s="31"/>
      <c r="W39" s="31"/>
    </row>
    <row r="40" spans="1:23" ht="18" hidden="1" customHeight="1" thickBot="1" x14ac:dyDescent="0.3">
      <c r="A40" s="12"/>
      <c r="B40" s="33">
        <v>1.1000000000000001</v>
      </c>
      <c r="C40" s="13">
        <v>34</v>
      </c>
      <c r="D40" s="15">
        <f>MROUND(SUM($B$7:$B40)*$C$4,0.5)</f>
        <v>0</v>
      </c>
      <c r="E40" s="15">
        <f>MROUND(SUM($B$20:$B40)*$C$4,0.5)</f>
        <v>0</v>
      </c>
      <c r="F40" s="15">
        <f>MROUND(SUM($B$26:$B40)*$C$4,0.5)</f>
        <v>0</v>
      </c>
      <c r="G40" s="15">
        <f>MROUND(SUM($B$35:$B40)*$C$4,0.5)</f>
        <v>0</v>
      </c>
      <c r="H40" s="32"/>
      <c r="I40" s="15"/>
      <c r="J40" s="15"/>
      <c r="K40" s="15"/>
      <c r="L40" s="15"/>
      <c r="M40" s="15"/>
      <c r="N40" s="46"/>
      <c r="O40" s="46"/>
      <c r="P40" s="46"/>
      <c r="Q40" s="31"/>
      <c r="R40" s="31"/>
      <c r="S40" s="31"/>
      <c r="T40" s="31"/>
      <c r="U40" s="31"/>
      <c r="V40" s="31"/>
      <c r="W40" s="31"/>
    </row>
    <row r="41" spans="1:23" ht="18" hidden="1" customHeight="1" thickBot="1" x14ac:dyDescent="0.3">
      <c r="A41" s="12"/>
      <c r="B41" s="33">
        <v>1.1000000000000001</v>
      </c>
      <c r="C41" s="13">
        <v>35</v>
      </c>
      <c r="D41" s="15">
        <f>MROUND(SUM($B$7:$B41)*$C$4,0.5)</f>
        <v>0</v>
      </c>
      <c r="E41" s="15">
        <f>MROUND(SUM($B$20:$B41)*$C$4,0.5)</f>
        <v>0</v>
      </c>
      <c r="F41" s="15">
        <f>MROUND(SUM($B$26:$B41)*$C$4,0.5)</f>
        <v>0</v>
      </c>
      <c r="G41" s="15">
        <f>MROUND(SUM($B$35:$B41)*$C$4,0.5)</f>
        <v>0</v>
      </c>
      <c r="H41" s="32"/>
      <c r="I41" s="15"/>
      <c r="J41" s="15"/>
      <c r="K41" s="15"/>
      <c r="L41" s="15"/>
      <c r="M41" s="15"/>
      <c r="N41" s="46"/>
      <c r="O41" s="46"/>
      <c r="P41" s="46"/>
      <c r="Q41" s="31"/>
      <c r="R41" s="31"/>
      <c r="S41" s="31"/>
      <c r="T41" s="31"/>
      <c r="U41" s="31"/>
      <c r="V41" s="31"/>
      <c r="W41" s="31"/>
    </row>
    <row r="42" spans="1:23" ht="18" hidden="1" customHeight="1" thickBot="1" x14ac:dyDescent="0.3">
      <c r="A42" s="12"/>
      <c r="B42" s="33">
        <v>1.1000000000000001</v>
      </c>
      <c r="C42" s="13">
        <v>36</v>
      </c>
      <c r="D42" s="15">
        <f>MROUND(SUM($B$7:$B42)*$C$4,0.5)</f>
        <v>0</v>
      </c>
      <c r="E42" s="15">
        <f>MROUND(SUM($B$20:$B42)*$C$4,0.5)</f>
        <v>0</v>
      </c>
      <c r="F42" s="15">
        <f>MROUND(SUM($B$26:$B42)*$C$4,0.5)</f>
        <v>0</v>
      </c>
      <c r="G42" s="15">
        <f>MROUND(SUM($B$35:$B42)*$C$4,0.5)</f>
        <v>0</v>
      </c>
      <c r="H42" s="32"/>
      <c r="I42" s="20"/>
      <c r="J42" s="15"/>
      <c r="K42" s="15"/>
      <c r="L42" s="15"/>
      <c r="M42" s="15"/>
      <c r="N42" s="46"/>
      <c r="O42" s="46"/>
      <c r="P42" s="46"/>
      <c r="Q42" s="31"/>
      <c r="R42" s="31"/>
      <c r="S42" s="31"/>
      <c r="T42" s="31"/>
      <c r="U42" s="31"/>
      <c r="V42" s="31"/>
      <c r="W42" s="31"/>
    </row>
    <row r="43" spans="1:23" ht="18" hidden="1" customHeight="1" thickBot="1" x14ac:dyDescent="0.3">
      <c r="A43" s="12"/>
      <c r="B43" s="33">
        <v>1.1000000000000001</v>
      </c>
      <c r="C43" s="13">
        <v>37</v>
      </c>
      <c r="D43" s="15">
        <f>MROUND(SUM($B$7:$B43)*$C$4,0.5)</f>
        <v>0</v>
      </c>
      <c r="E43" s="15">
        <f>MROUND(SUM($B$20:$B43)*$C$4,0.5)</f>
        <v>0</v>
      </c>
      <c r="F43" s="15">
        <f>MROUND(SUM($B$26:$B43)*$C$4,0.5)</f>
        <v>0</v>
      </c>
      <c r="G43" s="15">
        <f>MROUND(SUM($B$35:$B43)*$C$4,0.5)</f>
        <v>0</v>
      </c>
      <c r="H43" s="32"/>
      <c r="I43" s="20"/>
      <c r="J43" s="15"/>
      <c r="K43" s="15"/>
      <c r="L43" s="15"/>
      <c r="M43" s="15"/>
      <c r="N43" s="46"/>
      <c r="O43" s="46"/>
      <c r="P43" s="46"/>
      <c r="Q43" s="31"/>
      <c r="R43" s="31"/>
      <c r="S43" s="31"/>
      <c r="T43" s="31"/>
      <c r="U43" s="31"/>
      <c r="V43" s="31"/>
      <c r="W43" s="31"/>
    </row>
    <row r="44" spans="1:23" ht="18" customHeight="1" thickBot="1" x14ac:dyDescent="0.3">
      <c r="A44" s="12" t="s">
        <v>19</v>
      </c>
      <c r="B44" s="33">
        <v>1.1000000000000001</v>
      </c>
      <c r="C44" s="13">
        <v>38</v>
      </c>
      <c r="D44" s="15">
        <f>MROUND(SUM($B$7:$B44)*$C$4,0.5)</f>
        <v>0</v>
      </c>
      <c r="E44" s="15">
        <f>MROUND(SUM($B$20:$B44)*$C$4,0.5)</f>
        <v>0</v>
      </c>
      <c r="F44" s="15">
        <f>MROUND(SUM($B$26:$B44)*$C$4,0.5)</f>
        <v>0</v>
      </c>
      <c r="G44" s="15">
        <f>MROUND(SUM($B$35:$B44)*$C$4,0.5)</f>
        <v>0</v>
      </c>
      <c r="H44" s="15">
        <f>MROUND(SUM($B$39:$B44)*$C$4,0.5)</f>
        <v>0</v>
      </c>
      <c r="I44" s="32"/>
      <c r="J44" s="15">
        <f>MROUND(SUM($B$45:$B47)*$C$4,0.5)</f>
        <v>0</v>
      </c>
      <c r="K44" s="15">
        <f>MROUND(SUM($B$45:$B56)*$C$4,0.5)</f>
        <v>0</v>
      </c>
      <c r="L44" s="15">
        <f>MROUND(SUM($B$45:$B58)*$C$4,0.5)</f>
        <v>0</v>
      </c>
      <c r="M44" s="15">
        <f>MROUND(SUM($B$45:$B64)*$C$4,0.5)</f>
        <v>0</v>
      </c>
      <c r="N44" s="15">
        <f>MROUND(SUM($B$45:$B71)*$C$4,0.5)</f>
        <v>0</v>
      </c>
      <c r="O44" s="15">
        <f>MROUND(SUM($B$45:$B78)*$C$4,0.5)</f>
        <v>0</v>
      </c>
      <c r="P44" s="15">
        <f>MROUND(SUM($B$45:$B81)*$C$4,0.5)</f>
        <v>0</v>
      </c>
      <c r="Q44" s="15">
        <f>MROUND(SUM($B$45:$B83)*$C$4,0.5)</f>
        <v>0</v>
      </c>
      <c r="R44" s="15">
        <f>MROUND(SUM($B$45:$B88)*$C$4,0.5)</f>
        <v>0</v>
      </c>
      <c r="S44" s="15">
        <f>MROUND(SUM($B$45:$B97)*$C$4,0.5)</f>
        <v>0</v>
      </c>
      <c r="T44" s="15">
        <f>MROUND(SUM($B$45:$B102)*$C$4,0.5)</f>
        <v>0</v>
      </c>
      <c r="U44" s="15">
        <f>MROUND(SUM($B$45:$B110)*$C$4,0.5)</f>
        <v>0</v>
      </c>
      <c r="V44" s="15">
        <f>MROUND(SUM($B$45:$B114)*$C$4,0.5)</f>
        <v>0</v>
      </c>
      <c r="W44" s="15">
        <f>MROUND(SUM($B$45:$B133)*$C$4,0.5)</f>
        <v>0</v>
      </c>
    </row>
    <row r="45" spans="1:23" ht="18" hidden="1" customHeight="1" thickBot="1" x14ac:dyDescent="0.3">
      <c r="A45" s="12"/>
      <c r="B45" s="33">
        <v>1.1000000000000001</v>
      </c>
      <c r="C45" s="13">
        <v>39</v>
      </c>
      <c r="D45" s="15">
        <f>MROUND(SUM($B$7:$B45)*$C$4,0.5)</f>
        <v>0</v>
      </c>
      <c r="E45" s="15">
        <f>MROUND(SUM($B$20:$B45)*$C$4,0.5)</f>
        <v>0</v>
      </c>
      <c r="F45" s="15">
        <f>MROUND(SUM($B$26:$B45)*$C$4,0.5)</f>
        <v>0</v>
      </c>
      <c r="G45" s="15">
        <f>MROUND(SUM($B$35:$B45)*$C$4,0.5)</f>
        <v>0</v>
      </c>
      <c r="H45" s="15">
        <f>MROUND(SUM($B$39:$B45)*$C$4,0.5)</f>
        <v>0</v>
      </c>
      <c r="I45" s="15">
        <f>MROUND(SUM($B$39:$B45)*$C$4,0.5)</f>
        <v>0</v>
      </c>
      <c r="J45" s="32"/>
      <c r="K45" s="15">
        <f>J54</f>
        <v>0</v>
      </c>
      <c r="L45" s="15">
        <f>J56</f>
        <v>0</v>
      </c>
      <c r="M45" s="15">
        <f>J62</f>
        <v>0</v>
      </c>
      <c r="N45" s="46">
        <f>J69</f>
        <v>0</v>
      </c>
      <c r="O45" s="46">
        <f>J76</f>
        <v>0</v>
      </c>
      <c r="P45" s="46">
        <f>J79</f>
        <v>0</v>
      </c>
      <c r="Q45" s="31">
        <f>J81</f>
        <v>0</v>
      </c>
      <c r="R45" s="31">
        <f>J86</f>
        <v>0</v>
      </c>
      <c r="S45" s="31">
        <f>J95</f>
        <v>0</v>
      </c>
      <c r="T45" s="31">
        <f>J100</f>
        <v>0</v>
      </c>
      <c r="U45" s="31">
        <f>J108</f>
        <v>0</v>
      </c>
      <c r="V45" s="31">
        <f>J112</f>
        <v>0</v>
      </c>
      <c r="W45" s="31">
        <f>J131</f>
        <v>0</v>
      </c>
    </row>
    <row r="46" spans="1:23" ht="18" hidden="1" customHeight="1" thickBot="1" x14ac:dyDescent="0.3">
      <c r="A46" s="12"/>
      <c r="B46" s="33">
        <v>1.1000000000000001</v>
      </c>
      <c r="C46" s="13">
        <v>40</v>
      </c>
      <c r="D46" s="15">
        <f>MROUND(SUM($B$7:$B46)*$C$4,0.5)</f>
        <v>0</v>
      </c>
      <c r="E46" s="15">
        <f>MROUND(SUM($B$20:$B46)*$C$4,0.5)</f>
        <v>0</v>
      </c>
      <c r="F46" s="15">
        <f>MROUND(SUM($B$26:$B46)*$C$4,0.5)</f>
        <v>0</v>
      </c>
      <c r="G46" s="15">
        <f>MROUND(SUM($B$35:$B46)*$C$4,0.5)</f>
        <v>0</v>
      </c>
      <c r="H46" s="15">
        <f>MROUND(SUM($B$39:$B46)*$C$4,0.5)</f>
        <v>0</v>
      </c>
      <c r="I46" s="15">
        <f>MROUND(SUM($B$39:$B46)*$C$4,0.5)</f>
        <v>0</v>
      </c>
      <c r="J46" s="32"/>
      <c r="K46" s="15"/>
      <c r="L46" s="15"/>
      <c r="M46" s="15"/>
      <c r="N46" s="46"/>
      <c r="O46" s="46"/>
      <c r="P46" s="46"/>
      <c r="Q46" s="31"/>
      <c r="R46" s="31"/>
      <c r="S46" s="31"/>
      <c r="T46" s="31"/>
      <c r="U46" s="31"/>
      <c r="V46" s="31"/>
      <c r="W46" s="31"/>
    </row>
    <row r="47" spans="1:23" ht="18" customHeight="1" thickBot="1" x14ac:dyDescent="0.3">
      <c r="A47" s="12" t="s">
        <v>24</v>
      </c>
      <c r="B47" s="33">
        <v>1.1000000000000001</v>
      </c>
      <c r="C47" s="13">
        <v>41</v>
      </c>
      <c r="D47" s="15">
        <f>MROUND(SUM($B$7:$B47)*$C$4,0.5)</f>
        <v>0</v>
      </c>
      <c r="E47" s="15">
        <f>MROUND(SUM($B$20:$B47)*$C$4,0.5)</f>
        <v>0</v>
      </c>
      <c r="F47" s="15">
        <f>MROUND(SUM($B$26:$B47)*$C$4,0.5)</f>
        <v>0</v>
      </c>
      <c r="G47" s="15">
        <f>MROUND(SUM($B$35:$B47)*$C$4,0.5)</f>
        <v>0</v>
      </c>
      <c r="H47" s="15">
        <f>MROUND(SUM($B$39:$B47)*$C$4,0.5)</f>
        <v>0</v>
      </c>
      <c r="I47" s="15">
        <f>MROUND(SUM($B$45:$B47)*$C$4,0.5)</f>
        <v>0</v>
      </c>
      <c r="J47" s="32"/>
      <c r="K47" s="15">
        <f>MROUND(SUM($B$48:$B56)*$C$4,0.5)</f>
        <v>0</v>
      </c>
      <c r="L47" s="15">
        <f>MROUND(SUM($B$48:$B58)*$C$4,0.5)</f>
        <v>0</v>
      </c>
      <c r="M47" s="15">
        <f>MROUND(SUM($B$48:$B64)*$C$4,0.5)</f>
        <v>0</v>
      </c>
      <c r="N47" s="15">
        <f>MROUND(SUM($B$48:$B71)*$C$4,0.5)</f>
        <v>0</v>
      </c>
      <c r="O47" s="15">
        <f>MROUND(SUM($B$48:$B78)*$C$4,0.5)</f>
        <v>0</v>
      </c>
      <c r="P47" s="15">
        <f>MROUND(SUM($B$48:$B81)*$C$4,0.5)</f>
        <v>0</v>
      </c>
      <c r="Q47" s="15">
        <f>MROUND(SUM($B$48:$B83)*$C$4,0.5)</f>
        <v>0</v>
      </c>
      <c r="R47" s="15">
        <f>MROUND(SUM($B$48:$B88)*$C$4,0.5)</f>
        <v>0</v>
      </c>
      <c r="S47" s="15">
        <f>MROUND(SUM($B$48:$B97)*$C$4,0.5)</f>
        <v>0</v>
      </c>
      <c r="T47" s="15">
        <f>MROUND(SUM($B$48:$B102)*$C$4,0.5)</f>
        <v>0</v>
      </c>
      <c r="U47" s="15">
        <f>MROUND(SUM($B$48:$B110)*$C$4,0.5)</f>
        <v>0</v>
      </c>
      <c r="V47" s="15">
        <f>MROUND(SUM($B$48:$B114)*$C$4,0.5)</f>
        <v>0</v>
      </c>
      <c r="W47" s="15">
        <f>MROUND(SUM($B$48:$B133)*$C$4,0.5)</f>
        <v>0</v>
      </c>
    </row>
    <row r="48" spans="1:23" ht="18" hidden="1" customHeight="1" thickBot="1" x14ac:dyDescent="0.3">
      <c r="A48" s="12"/>
      <c r="B48" s="33">
        <v>1.1000000000000001</v>
      </c>
      <c r="C48" s="13">
        <v>42</v>
      </c>
      <c r="D48" s="15">
        <f>MROUND(SUM($B$7:$B48)*$C$4,0.5)</f>
        <v>0</v>
      </c>
      <c r="E48" s="15">
        <f>MROUND(SUM($B$20:$B48)*$C$4,0.5)</f>
        <v>0</v>
      </c>
      <c r="F48" s="15">
        <f>MROUND(SUM($B$26:$B48)*$C$4,0.5)</f>
        <v>0</v>
      </c>
      <c r="G48" s="15">
        <f>MROUND(SUM($B$35:$B48)*$C$4,0.5)</f>
        <v>0</v>
      </c>
      <c r="H48" s="15">
        <f>MROUND(SUM($B$39:$B48)*$C$4,0.5)</f>
        <v>0</v>
      </c>
      <c r="I48" s="15">
        <f>MROUND(SUM($B$45:$B48)*$C$4,0.5)</f>
        <v>0</v>
      </c>
      <c r="J48" s="32"/>
      <c r="K48" s="15"/>
      <c r="L48" s="15"/>
      <c r="M48" s="15"/>
      <c r="N48" s="46"/>
      <c r="O48" s="46"/>
      <c r="P48" s="46"/>
      <c r="Q48" s="31"/>
      <c r="R48" s="31"/>
      <c r="S48" s="31"/>
      <c r="T48" s="31"/>
      <c r="U48" s="31"/>
      <c r="V48" s="31"/>
      <c r="W48" s="31"/>
    </row>
    <row r="49" spans="1:23" ht="18" hidden="1" customHeight="1" thickBot="1" x14ac:dyDescent="0.3">
      <c r="A49" s="12"/>
      <c r="B49" s="33">
        <v>1.1000000000000001</v>
      </c>
      <c r="C49" s="13">
        <v>43</v>
      </c>
      <c r="D49" s="15">
        <f>MROUND(SUM($B$7:$B49)*$C$4,0.5)</f>
        <v>0</v>
      </c>
      <c r="E49" s="15">
        <f>MROUND(SUM($B$20:$B49)*$C$4,0.5)</f>
        <v>0</v>
      </c>
      <c r="F49" s="15">
        <f>MROUND(SUM($B$26:$B49)*$C$4,0.5)</f>
        <v>0</v>
      </c>
      <c r="G49" s="15">
        <f>MROUND(SUM($B$35:$B49)*$C$4,0.5)</f>
        <v>0</v>
      </c>
      <c r="H49" s="15">
        <f>MROUND(SUM($B$39:$B49)*$C$4,0.5)</f>
        <v>0</v>
      </c>
      <c r="I49" s="15">
        <f>MROUND(SUM($B$45:$B49)*$C$4,0.5)</f>
        <v>0</v>
      </c>
      <c r="J49" s="32"/>
      <c r="K49" s="15"/>
      <c r="L49" s="15"/>
      <c r="M49" s="15"/>
      <c r="N49" s="46"/>
      <c r="O49" s="46"/>
      <c r="P49" s="46"/>
      <c r="Q49" s="31"/>
      <c r="R49" s="31"/>
      <c r="S49" s="31"/>
      <c r="T49" s="31"/>
      <c r="U49" s="31"/>
      <c r="V49" s="31"/>
      <c r="W49" s="31"/>
    </row>
    <row r="50" spans="1:23" ht="18" hidden="1" customHeight="1" thickBot="1" x14ac:dyDescent="0.3">
      <c r="A50" s="12"/>
      <c r="B50" s="33">
        <v>1.1000000000000001</v>
      </c>
      <c r="C50" s="13">
        <v>44</v>
      </c>
      <c r="D50" s="15">
        <f>MROUND(SUM($B$7:$B50)*$C$4,0.5)</f>
        <v>0</v>
      </c>
      <c r="E50" s="15">
        <f>MROUND(SUM($B$20:$B50)*$C$4,0.5)</f>
        <v>0</v>
      </c>
      <c r="F50" s="15">
        <f>MROUND(SUM($B$26:$B50)*$C$4,0.5)</f>
        <v>0</v>
      </c>
      <c r="G50" s="15">
        <f>MROUND(SUM($B$35:$B50)*$C$4,0.5)</f>
        <v>0</v>
      </c>
      <c r="H50" s="15">
        <f>MROUND(SUM($B$39:$B50)*$C$4,0.5)</f>
        <v>0</v>
      </c>
      <c r="I50" s="15">
        <f>MROUND(SUM($B$45:$B50)*$C$4,0.5)</f>
        <v>0</v>
      </c>
      <c r="J50" s="32"/>
      <c r="K50" s="15"/>
      <c r="L50" s="15"/>
      <c r="M50" s="15"/>
      <c r="N50" s="46"/>
      <c r="O50" s="46"/>
      <c r="P50" s="46"/>
      <c r="Q50" s="31"/>
      <c r="R50" s="31"/>
      <c r="S50" s="31"/>
      <c r="T50" s="31"/>
      <c r="U50" s="31"/>
      <c r="V50" s="31"/>
      <c r="W50" s="31"/>
    </row>
    <row r="51" spans="1:23" ht="18" hidden="1" customHeight="1" thickBot="1" x14ac:dyDescent="0.3">
      <c r="A51" s="12"/>
      <c r="B51" s="33">
        <v>1.1000000000000001</v>
      </c>
      <c r="C51" s="13">
        <v>45</v>
      </c>
      <c r="D51" s="15">
        <f>MROUND(SUM($B$7:$B51)*$C$4,0.5)</f>
        <v>0</v>
      </c>
      <c r="E51" s="15">
        <f>MROUND(SUM($B$20:$B51)*$C$4,0.5)</f>
        <v>0</v>
      </c>
      <c r="F51" s="15">
        <f>MROUND(SUM($B$26:$B51)*$C$4,0.5)</f>
        <v>0</v>
      </c>
      <c r="G51" s="15">
        <f>MROUND(SUM($B$35:$B51)*$C$4,0.5)</f>
        <v>0</v>
      </c>
      <c r="H51" s="15">
        <f>MROUND(SUM($B$39:$B51)*$C$4,0.5)</f>
        <v>0</v>
      </c>
      <c r="I51" s="15">
        <f>MROUND(SUM($B$45:$B51)*$C$4,0.5)</f>
        <v>0</v>
      </c>
      <c r="J51" s="32"/>
      <c r="K51" s="15"/>
      <c r="L51" s="15"/>
      <c r="M51" s="15"/>
      <c r="N51" s="46"/>
      <c r="O51" s="46"/>
      <c r="P51" s="46"/>
      <c r="Q51" s="31"/>
      <c r="R51" s="31"/>
      <c r="S51" s="31"/>
      <c r="T51" s="31"/>
      <c r="U51" s="31"/>
      <c r="V51" s="31"/>
      <c r="W51" s="31"/>
    </row>
    <row r="52" spans="1:23" ht="18" hidden="1" customHeight="1" thickBot="1" x14ac:dyDescent="0.3">
      <c r="A52" s="12"/>
      <c r="B52" s="33">
        <v>1.1000000000000001</v>
      </c>
      <c r="C52" s="13">
        <v>46</v>
      </c>
      <c r="D52" s="15">
        <f>MROUND(SUM($B$7:$B52)*$C$4,0.5)</f>
        <v>0</v>
      </c>
      <c r="E52" s="15">
        <f>MROUND(SUM($B$20:$B52)*$C$4,0.5)</f>
        <v>0</v>
      </c>
      <c r="F52" s="15">
        <f>MROUND(SUM($B$26:$B52)*$C$4,0.5)</f>
        <v>0</v>
      </c>
      <c r="G52" s="15">
        <f>MROUND(SUM($B$35:$B52)*$C$4,0.5)</f>
        <v>0</v>
      </c>
      <c r="H52" s="15">
        <f>MROUND(SUM($B$39:$B52)*$C$4,0.5)</f>
        <v>0</v>
      </c>
      <c r="I52" s="15">
        <f>MROUND(SUM($B$45:$B52)*$C$4,0.5)</f>
        <v>0</v>
      </c>
      <c r="J52" s="32"/>
      <c r="K52" s="15"/>
      <c r="L52" s="15"/>
      <c r="M52" s="15"/>
      <c r="N52" s="46"/>
      <c r="O52" s="46"/>
      <c r="P52" s="46"/>
      <c r="Q52" s="31"/>
      <c r="R52" s="31"/>
      <c r="S52" s="31"/>
      <c r="T52" s="31"/>
      <c r="U52" s="31"/>
      <c r="V52" s="31"/>
      <c r="W52" s="31"/>
    </row>
    <row r="53" spans="1:23" ht="18" hidden="1" customHeight="1" thickBot="1" x14ac:dyDescent="0.3">
      <c r="A53" s="12"/>
      <c r="B53" s="33">
        <v>1.05</v>
      </c>
      <c r="C53" s="13">
        <v>47</v>
      </c>
      <c r="D53" s="15">
        <f>MROUND(SUM($B$7:$B53)*$C$4,0.5)</f>
        <v>0</v>
      </c>
      <c r="E53" s="15">
        <f>MROUND(SUM($B$20:$B53)*$C$4,0.5)</f>
        <v>0</v>
      </c>
      <c r="F53" s="15">
        <f>MROUND(SUM($B$26:$B53)*$C$4,0.5)</f>
        <v>0</v>
      </c>
      <c r="G53" s="15">
        <f>MROUND(SUM($B$35:$B53)*$C$4,0.5)</f>
        <v>0</v>
      </c>
      <c r="H53" s="15">
        <f>MROUND(SUM($B$39:$B53)*$C$4,0.5)</f>
        <v>0</v>
      </c>
      <c r="I53" s="15">
        <f>MROUND(SUM($B$45:$B53)*$C$4,0.5)</f>
        <v>0</v>
      </c>
      <c r="J53" s="32"/>
      <c r="K53" s="15"/>
      <c r="L53" s="15"/>
      <c r="M53" s="15"/>
      <c r="N53" s="46"/>
      <c r="O53" s="46"/>
      <c r="P53" s="46"/>
      <c r="Q53" s="31"/>
      <c r="R53" s="31"/>
      <c r="S53" s="31"/>
      <c r="T53" s="31"/>
      <c r="U53" s="31"/>
      <c r="V53" s="31"/>
      <c r="W53" s="31"/>
    </row>
    <row r="54" spans="1:23" ht="18" hidden="1" customHeight="1" thickBot="1" x14ac:dyDescent="0.3">
      <c r="A54" s="12"/>
      <c r="B54" s="33">
        <v>1.05</v>
      </c>
      <c r="C54" s="13">
        <v>48</v>
      </c>
      <c r="D54" s="15">
        <f>MROUND(SUM($B$7:$B54)*$C$4,0.5)</f>
        <v>0</v>
      </c>
      <c r="E54" s="15">
        <f>MROUND(SUM($B$20:$B54)*$C$4,0.5)</f>
        <v>0</v>
      </c>
      <c r="F54" s="15">
        <f>MROUND(SUM($B$26:$B54)*$C$4,0.5)</f>
        <v>0</v>
      </c>
      <c r="G54" s="15">
        <f>MROUND(SUM($B$35:$B54)*$C$4,0.5)</f>
        <v>0</v>
      </c>
      <c r="H54" s="15">
        <f>MROUND(SUM($B$39:$B54)*$C$4,0.5)</f>
        <v>0</v>
      </c>
      <c r="I54" s="15">
        <f>MROUND(SUM($B$45:$B54)*$C$4,0.5)</f>
        <v>0</v>
      </c>
      <c r="J54" s="20">
        <f>(C54-C45)*C4*B53</f>
        <v>0</v>
      </c>
      <c r="K54" s="32"/>
      <c r="L54" s="15">
        <f>K56</f>
        <v>0</v>
      </c>
      <c r="M54" s="15">
        <f>K62</f>
        <v>0</v>
      </c>
      <c r="N54" s="46">
        <f>K69</f>
        <v>0</v>
      </c>
      <c r="O54" s="46">
        <f>K76</f>
        <v>0</v>
      </c>
      <c r="P54" s="46">
        <f>K79</f>
        <v>0</v>
      </c>
      <c r="Q54" s="31">
        <f>K81</f>
        <v>0</v>
      </c>
      <c r="R54" s="31">
        <f>K86</f>
        <v>0</v>
      </c>
      <c r="S54" s="31">
        <f>K95</f>
        <v>0</v>
      </c>
      <c r="T54" s="31">
        <f>K100</f>
        <v>0</v>
      </c>
      <c r="U54" s="31">
        <f>K108</f>
        <v>0</v>
      </c>
      <c r="V54" s="31">
        <f>K112</f>
        <v>0</v>
      </c>
      <c r="W54" s="31">
        <f>K131</f>
        <v>0</v>
      </c>
    </row>
    <row r="55" spans="1:23" ht="18" hidden="1" customHeight="1" thickBot="1" x14ac:dyDescent="0.3">
      <c r="A55" s="12"/>
      <c r="B55" s="33">
        <v>1.05</v>
      </c>
      <c r="C55" s="13">
        <v>49</v>
      </c>
      <c r="D55" s="15">
        <f>MROUND(SUM($B$7:$B55)*$C$4,0.5)</f>
        <v>0</v>
      </c>
      <c r="E55" s="15">
        <f>MROUND(SUM($B$20:$B55)*$C$4,0.5)</f>
        <v>0</v>
      </c>
      <c r="F55" s="15">
        <f>MROUND(SUM($B$26:$B55)*$C$4,0.5)</f>
        <v>0</v>
      </c>
      <c r="G55" s="15">
        <f>MROUND(SUM($B$35:$B55)*$C$4,0.5)</f>
        <v>0</v>
      </c>
      <c r="H55" s="15">
        <f>MROUND(SUM($B$39:$B55)*$C$4,0.5)</f>
        <v>0</v>
      </c>
      <c r="I55" s="15">
        <f>MROUND(SUM($B$45:$B55)*$C$4,0.5)</f>
        <v>0</v>
      </c>
      <c r="J55" s="20"/>
      <c r="K55" s="32"/>
      <c r="L55" s="15"/>
      <c r="M55" s="15"/>
      <c r="N55" s="46"/>
      <c r="O55" s="46"/>
      <c r="P55" s="46"/>
      <c r="Q55" s="31"/>
      <c r="R55" s="31"/>
      <c r="S55" s="31"/>
      <c r="T55" s="31"/>
      <c r="U55" s="31"/>
      <c r="V55" s="31"/>
      <c r="W55" s="31"/>
    </row>
    <row r="56" spans="1:23" ht="18" customHeight="1" thickBot="1" x14ac:dyDescent="0.3">
      <c r="A56" s="12" t="s">
        <v>37</v>
      </c>
      <c r="B56" s="33">
        <v>1.05</v>
      </c>
      <c r="C56" s="13">
        <v>50</v>
      </c>
      <c r="D56" s="15">
        <f>MROUND(SUM($B$7:$B56)*$C$4,0.5)</f>
        <v>0</v>
      </c>
      <c r="E56" s="15">
        <f>MROUND(SUM($B$20:$B56)*$C$4,0.5)</f>
        <v>0</v>
      </c>
      <c r="F56" s="15">
        <f>MROUND(SUM($B$26:$B56)*$C$4,0.5)</f>
        <v>0</v>
      </c>
      <c r="G56" s="15">
        <f>MROUND(SUM($B$35:$B56)*$C$4,0.5)</f>
        <v>0</v>
      </c>
      <c r="H56" s="15">
        <f>MROUND(SUM($B$39:$B56)*$C$4,0.5)</f>
        <v>0</v>
      </c>
      <c r="I56" s="15">
        <f>MROUND(SUM($B$45:$B56)*$C$4,0.5)</f>
        <v>0</v>
      </c>
      <c r="J56" s="15">
        <f>MROUND(SUM($B$48:$B56)*$C$4,0.5)</f>
        <v>0</v>
      </c>
      <c r="K56" s="47"/>
      <c r="L56" s="15">
        <f>MROUND(SUM($B$57:$B58)*$C$4,0.5)</f>
        <v>0</v>
      </c>
      <c r="M56" s="15">
        <f>MROUND(SUM($B$57:$B64)*$C$4,0.5)</f>
        <v>0</v>
      </c>
      <c r="N56" s="15">
        <f>MROUND(SUM($B$57:$B71)*$C$4,0.5)</f>
        <v>0</v>
      </c>
      <c r="O56" s="15">
        <f>MROUND(SUM($B$57:$B78)*$C$4,0.5)</f>
        <v>0</v>
      </c>
      <c r="P56" s="15">
        <f>MROUND(SUM($B$57:$B81)*$C$4,0.5)</f>
        <v>0</v>
      </c>
      <c r="Q56" s="15">
        <f>MROUND(SUM($B$57:$B83)*$C$4,0.5)</f>
        <v>0</v>
      </c>
      <c r="R56" s="15">
        <f>MROUND(SUM($B$57:$B88)*$C$4,0.5)</f>
        <v>0</v>
      </c>
      <c r="S56" s="15">
        <f>MROUND(SUM($B$57:$B97)*$C$4,0.5)</f>
        <v>0</v>
      </c>
      <c r="T56" s="15">
        <f>MROUND(SUM($B$57:$B102)*$C$4,0.5)</f>
        <v>0</v>
      </c>
      <c r="U56" s="15">
        <f>MROUND(SUM($B$57:$B110)*$C$4,0.5)</f>
        <v>0</v>
      </c>
      <c r="V56" s="15">
        <f>MROUND(SUM($B$57:$B114)*$C$4,0.5)</f>
        <v>0</v>
      </c>
      <c r="W56" s="15">
        <f>MROUND(SUM($B$57:$B133)*$C$4,0.5)</f>
        <v>0</v>
      </c>
    </row>
    <row r="57" spans="1:23" ht="15.75" hidden="1" customHeight="1" thickBot="1" x14ac:dyDescent="0.3">
      <c r="A57" s="12"/>
      <c r="B57" s="33">
        <v>1.05</v>
      </c>
      <c r="C57" s="13">
        <v>51</v>
      </c>
      <c r="D57" s="15">
        <f>MROUND(SUM($B$7:$B57)*$C$4,0.5)</f>
        <v>0</v>
      </c>
      <c r="E57" s="15">
        <f>MROUND(SUM($B$20:$B57)*$C$4,0.5)</f>
        <v>0</v>
      </c>
      <c r="F57" s="15">
        <f>MROUND(SUM($B$26:$B57)*$C$4,0.5)</f>
        <v>0</v>
      </c>
      <c r="G57" s="15">
        <f>MROUND(SUM($B$35:$B57)*$C$4,0.5)</f>
        <v>0</v>
      </c>
      <c r="H57" s="15">
        <f>MROUND(SUM($B$39:$B57)*$C$4,0.5)</f>
        <v>0</v>
      </c>
      <c r="I57" s="15">
        <f>MROUND(SUM($B$45:$B57)*$C$4,0.5)</f>
        <v>0</v>
      </c>
      <c r="J57" s="15">
        <f>MROUND(SUM($B$48:$B57)*$C$4,0.5)</f>
        <v>0</v>
      </c>
      <c r="K57" s="20"/>
      <c r="L57" s="32"/>
      <c r="M57" s="15"/>
      <c r="N57" s="46"/>
      <c r="O57" s="46"/>
      <c r="P57" s="46"/>
      <c r="Q57" s="31"/>
      <c r="R57" s="31"/>
      <c r="S57" s="31"/>
      <c r="T57" s="31"/>
      <c r="U57" s="31"/>
      <c r="V57" s="31"/>
      <c r="W57" s="31"/>
    </row>
    <row r="58" spans="1:23" ht="15.75" customHeight="1" thickBot="1" x14ac:dyDescent="0.3">
      <c r="A58" s="12" t="s">
        <v>25</v>
      </c>
      <c r="B58" s="33">
        <v>1.05</v>
      </c>
      <c r="C58" s="13">
        <v>52</v>
      </c>
      <c r="D58" s="15">
        <f>MROUND(SUM($B$7:$B58)*$C$4,0.5)</f>
        <v>0</v>
      </c>
      <c r="E58" s="15">
        <f>MROUND(SUM($B$20:$B58)*$C$4,0.5)</f>
        <v>0</v>
      </c>
      <c r="F58" s="15">
        <f>MROUND(SUM($B$26:$B58)*$C$4,0.5)</f>
        <v>0</v>
      </c>
      <c r="G58" s="15">
        <f>MROUND(SUM($B$35:$B58)*$C$4,0.5)</f>
        <v>0</v>
      </c>
      <c r="H58" s="15">
        <f>MROUND(SUM($B$39:$B58)*$C$4,0.5)</f>
        <v>0</v>
      </c>
      <c r="I58" s="15">
        <f>MROUND(SUM($B$45:$B58)*$C$4,0.5)</f>
        <v>0</v>
      </c>
      <c r="J58" s="15">
        <f>MROUND(SUM($B$48:$B58)*$C$4,0.5)</f>
        <v>0</v>
      </c>
      <c r="K58" s="15">
        <f>MROUND(SUM($B$57:$B58)*$C$4,0.5)</f>
        <v>0</v>
      </c>
      <c r="L58" s="32"/>
      <c r="M58" s="15">
        <f>MROUND(SUM($B$59:$B64)*$C$4,0.5)</f>
        <v>0</v>
      </c>
      <c r="N58" s="15">
        <f>MROUND(SUM($B$59:$B71)*$C$4,0.5)</f>
        <v>0</v>
      </c>
      <c r="O58" s="15">
        <f>MROUND(SUM($B$59:$B78)*$C$4,0.5)</f>
        <v>0</v>
      </c>
      <c r="P58" s="15">
        <f>MROUND(SUM($B$59:$B81)*$C$4,0.5)</f>
        <v>0</v>
      </c>
      <c r="Q58" s="15">
        <f>MROUND(SUM($B$59:$B83)*$C$4,0.5)</f>
        <v>0</v>
      </c>
      <c r="R58" s="15">
        <f>MROUND(SUM($B$59:$B88)*$C$4,0.5)</f>
        <v>0</v>
      </c>
      <c r="S58" s="15">
        <f>MROUND(SUM($B$59:$B97)*$C$4,0.5)</f>
        <v>0</v>
      </c>
      <c r="T58" s="15">
        <f>MROUND(SUM($B$59:$B102)*$C$4,0.5)</f>
        <v>0</v>
      </c>
      <c r="U58" s="15">
        <f>MROUND(SUM($B$59:$B110)*$C$4,0.5)</f>
        <v>0</v>
      </c>
      <c r="V58" s="15">
        <f>MROUND(SUM($B$59:$B114)*$C$4,0.5)</f>
        <v>0</v>
      </c>
      <c r="W58" s="15">
        <f>MROUND(SUM($B$59:$B133)*$C$4,0.5)</f>
        <v>0</v>
      </c>
    </row>
    <row r="59" spans="1:23" ht="15.75" hidden="1" customHeight="1" thickBot="1" x14ac:dyDescent="0.3">
      <c r="A59" s="12"/>
      <c r="B59" s="33">
        <v>1.05</v>
      </c>
      <c r="C59" s="13">
        <v>53</v>
      </c>
      <c r="D59" s="15">
        <f>MROUND(SUM($B$7:$B59)*$C$4,0.5)</f>
        <v>0</v>
      </c>
      <c r="E59" s="15">
        <f>MROUND(SUM($B$20:$B59)*$C$4,0.5)</f>
        <v>0</v>
      </c>
      <c r="F59" s="15">
        <f>MROUND(SUM($B$26:$B59)*$C$4,0.5)</f>
        <v>0</v>
      </c>
      <c r="G59" s="15">
        <f>MROUND(SUM($B$35:$B59)*$C$4,0.5)</f>
        <v>0</v>
      </c>
      <c r="H59" s="15">
        <f>MROUND(SUM($B$39:$B59)*$C$4,0.5)</f>
        <v>0</v>
      </c>
      <c r="I59" s="15">
        <f>MROUND(SUM($B$45:$B59)*$C$4,0.5)</f>
        <v>0</v>
      </c>
      <c r="J59" s="15">
        <f>MROUND(SUM($B$48:$B59)*$C$4,0.5)</f>
        <v>0</v>
      </c>
      <c r="K59" s="15">
        <f>MROUND(SUM($B$57:$B59)*$C$4,0.5)</f>
        <v>0</v>
      </c>
      <c r="L59" s="32"/>
      <c r="M59" s="15"/>
      <c r="N59" s="46"/>
      <c r="O59" s="46"/>
      <c r="P59" s="46"/>
      <c r="Q59" s="31"/>
      <c r="R59" s="31"/>
      <c r="S59" s="31"/>
      <c r="T59" s="31"/>
      <c r="U59" s="31"/>
      <c r="V59" s="31"/>
      <c r="W59" s="31"/>
    </row>
    <row r="60" spans="1:23" ht="15.75" hidden="1" customHeight="1" thickBot="1" x14ac:dyDescent="0.3">
      <c r="A60" s="12"/>
      <c r="B60" s="33">
        <v>1.05</v>
      </c>
      <c r="C60" s="13">
        <v>54</v>
      </c>
      <c r="D60" s="15">
        <f>MROUND(SUM($B$7:$B60)*$C$4,0.5)</f>
        <v>0</v>
      </c>
      <c r="E60" s="15">
        <f>MROUND(SUM($B$20:$B60)*$C$4,0.5)</f>
        <v>0</v>
      </c>
      <c r="F60" s="15">
        <f>MROUND(SUM($B$26:$B60)*$C$4,0.5)</f>
        <v>0</v>
      </c>
      <c r="G60" s="15">
        <f>MROUND(SUM($B$35:$B60)*$C$4,0.5)</f>
        <v>0</v>
      </c>
      <c r="H60" s="15">
        <f>MROUND(SUM($B$39:$B60)*$C$4,0.5)</f>
        <v>0</v>
      </c>
      <c r="I60" s="15">
        <f>MROUND(SUM($B$45:$B60)*$C$4,0.5)</f>
        <v>0</v>
      </c>
      <c r="J60" s="15">
        <f>MROUND(SUM($B$48:$B60)*$C$4,0.5)</f>
        <v>0</v>
      </c>
      <c r="K60" s="15">
        <f>MROUND(SUM($B$57:$B60)*$C$4,0.5)</f>
        <v>0</v>
      </c>
      <c r="L60" s="32"/>
      <c r="M60" s="15"/>
      <c r="N60" s="46"/>
      <c r="O60" s="46"/>
      <c r="P60" s="46"/>
      <c r="Q60" s="31"/>
      <c r="R60" s="31"/>
      <c r="S60" s="31"/>
      <c r="T60" s="31"/>
      <c r="U60" s="31"/>
      <c r="V60" s="31"/>
      <c r="W60" s="31"/>
    </row>
    <row r="61" spans="1:23" ht="15.75" hidden="1" customHeight="1" thickBot="1" x14ac:dyDescent="0.3">
      <c r="A61" s="12"/>
      <c r="B61" s="33">
        <v>1.05</v>
      </c>
      <c r="C61" s="13">
        <v>55</v>
      </c>
      <c r="D61" s="15">
        <f>MROUND(SUM($B$7:$B61)*$C$4,0.5)</f>
        <v>0</v>
      </c>
      <c r="E61" s="15">
        <f>MROUND(SUM($B$20:$B61)*$C$4,0.5)</f>
        <v>0</v>
      </c>
      <c r="F61" s="15">
        <f>MROUND(SUM($B$26:$B61)*$C$4,0.5)</f>
        <v>0</v>
      </c>
      <c r="G61" s="15">
        <f>MROUND(SUM($B$35:$B61)*$C$4,0.5)</f>
        <v>0</v>
      </c>
      <c r="H61" s="15">
        <f>MROUND(SUM($B$39:$B61)*$C$4,0.5)</f>
        <v>0</v>
      </c>
      <c r="I61" s="15">
        <f>MROUND(SUM($B$45:$B61)*$C$4,0.5)</f>
        <v>0</v>
      </c>
      <c r="J61" s="15">
        <f>MROUND(SUM($B$48:$B61)*$C$4,0.5)</f>
        <v>0</v>
      </c>
      <c r="K61" s="15">
        <f>MROUND(SUM($B$57:$B61)*$C$4,0.5)</f>
        <v>0</v>
      </c>
      <c r="L61" s="32"/>
      <c r="M61" s="15"/>
      <c r="N61" s="46"/>
      <c r="O61" s="46"/>
      <c r="P61" s="46"/>
      <c r="Q61" s="31"/>
      <c r="R61" s="31"/>
      <c r="S61" s="31"/>
      <c r="T61" s="31"/>
      <c r="U61" s="31"/>
      <c r="V61" s="31"/>
      <c r="W61" s="31"/>
    </row>
    <row r="62" spans="1:23" ht="15.75" hidden="1" customHeight="1" thickBot="1" x14ac:dyDescent="0.3">
      <c r="A62" s="12"/>
      <c r="B62" s="33">
        <v>1.05</v>
      </c>
      <c r="C62" s="13">
        <v>56</v>
      </c>
      <c r="D62" s="15">
        <f>MROUND(SUM($B$7:$B62)*$C$4,0.5)</f>
        <v>0</v>
      </c>
      <c r="E62" s="15">
        <f>MROUND(SUM($B$20:$B62)*$C$4,0.5)</f>
        <v>0</v>
      </c>
      <c r="F62" s="15">
        <f>MROUND(SUM($B$26:$B62)*$C$4,0.5)</f>
        <v>0</v>
      </c>
      <c r="G62" s="15">
        <f>MROUND(SUM($B$35:$B62)*$C$4,0.5)</f>
        <v>0</v>
      </c>
      <c r="H62" s="15">
        <f>MROUND(SUM($B$39:$B62)*$C$4,0.5)</f>
        <v>0</v>
      </c>
      <c r="I62" s="15">
        <f>MROUND(SUM($B$45:$B62)*$C$4,0.5)</f>
        <v>0</v>
      </c>
      <c r="J62" s="15">
        <f>MROUND(SUM($B$48:$B62)*$C$4,0.5)</f>
        <v>0</v>
      </c>
      <c r="K62" s="15">
        <f>MROUND(SUM($B$57:$B62)*$C$4,0.5)</f>
        <v>0</v>
      </c>
      <c r="L62" s="20">
        <f>(C62-C56)*C4*B53</f>
        <v>0</v>
      </c>
      <c r="M62" s="32"/>
      <c r="N62" s="46">
        <f>M69</f>
        <v>0</v>
      </c>
      <c r="O62" s="46">
        <f>M76</f>
        <v>0</v>
      </c>
      <c r="P62" s="46">
        <f>M79</f>
        <v>0</v>
      </c>
      <c r="Q62" s="31">
        <f>M81</f>
        <v>0</v>
      </c>
      <c r="R62" s="31">
        <f>M86</f>
        <v>0</v>
      </c>
      <c r="S62" s="31">
        <f>M95</f>
        <v>0</v>
      </c>
      <c r="T62" s="31">
        <f>M100</f>
        <v>0</v>
      </c>
      <c r="U62" s="31">
        <f>M108</f>
        <v>0</v>
      </c>
      <c r="V62" s="31">
        <f>M112</f>
        <v>0</v>
      </c>
      <c r="W62" s="31">
        <f>M131</f>
        <v>0</v>
      </c>
    </row>
    <row r="63" spans="1:23" ht="15.75" hidden="1" customHeight="1" thickBot="1" x14ac:dyDescent="0.3">
      <c r="A63" s="12"/>
      <c r="B63" s="33">
        <v>1.05</v>
      </c>
      <c r="C63" s="13">
        <v>57</v>
      </c>
      <c r="D63" s="15">
        <f>MROUND(SUM($B$7:$B63)*$C$4,0.5)</f>
        <v>0</v>
      </c>
      <c r="E63" s="15">
        <f>MROUND(SUM($B$20:$B63)*$C$4,0.5)</f>
        <v>0</v>
      </c>
      <c r="F63" s="15">
        <f>MROUND(SUM($B$26:$B63)*$C$4,0.5)</f>
        <v>0</v>
      </c>
      <c r="G63" s="15">
        <f>MROUND(SUM($B$35:$B63)*$C$4,0.5)</f>
        <v>0</v>
      </c>
      <c r="H63" s="15">
        <f>MROUND(SUM($B$39:$B63)*$C$4,0.5)</f>
        <v>0</v>
      </c>
      <c r="I63" s="15">
        <f>MROUND(SUM($B$45:$B63)*$C$4,0.5)</f>
        <v>0</v>
      </c>
      <c r="J63" s="15">
        <f>MROUND(SUM($B$48:$B63)*$C$4,0.5)</f>
        <v>0</v>
      </c>
      <c r="K63" s="15">
        <f>MROUND(SUM($B$57:$B63)*$C$4,0.5)</f>
        <v>0</v>
      </c>
      <c r="L63" s="20"/>
      <c r="M63" s="32"/>
      <c r="N63" s="46"/>
      <c r="O63" s="46"/>
      <c r="P63" s="46"/>
      <c r="Q63" s="31"/>
      <c r="R63" s="31"/>
      <c r="S63" s="31"/>
      <c r="T63" s="31"/>
      <c r="U63" s="31"/>
      <c r="V63" s="31"/>
      <c r="W63" s="31"/>
    </row>
    <row r="64" spans="1:23" ht="15.75" customHeight="1" thickBot="1" x14ac:dyDescent="0.3">
      <c r="A64" s="12" t="s">
        <v>26</v>
      </c>
      <c r="B64" s="33">
        <v>1.05</v>
      </c>
      <c r="C64" s="13">
        <v>58</v>
      </c>
      <c r="D64" s="15">
        <f>MROUND(SUM($B$7:$B64)*$C$4,0.5)</f>
        <v>0</v>
      </c>
      <c r="E64" s="15">
        <f>MROUND(SUM($B$20:$B64)*$C$4,0.5)</f>
        <v>0</v>
      </c>
      <c r="F64" s="15">
        <f>MROUND(SUM($B$26:$B64)*$C$4,0.5)</f>
        <v>0</v>
      </c>
      <c r="G64" s="15">
        <f>MROUND(SUM($B$35:$B64)*$C$4,0.5)</f>
        <v>0</v>
      </c>
      <c r="H64" s="15">
        <f>MROUND(SUM($B$39:$B64)*$C$4,0.5)</f>
        <v>0</v>
      </c>
      <c r="I64" s="15">
        <f>MROUND(SUM($B$45:$B64)*$C$4,0.5)</f>
        <v>0</v>
      </c>
      <c r="J64" s="15">
        <f>MROUND(SUM($B$48:$B64)*$C$4,0.5)</f>
        <v>0</v>
      </c>
      <c r="K64" s="15">
        <f>MROUND(SUM($B$57:$B64)*$C$4,0.5)</f>
        <v>0</v>
      </c>
      <c r="L64" s="15">
        <f>MROUND(SUM($B$59:$B64)*$C$4,0.5)</f>
        <v>0</v>
      </c>
      <c r="M64" s="32"/>
      <c r="N64" s="15">
        <f>MROUND(SUM($B$65:$B71)*$C$4,0.5)</f>
        <v>0</v>
      </c>
      <c r="O64" s="15">
        <f>MROUND(SUM($B$65:$B78)*$C$4,0.5)</f>
        <v>0</v>
      </c>
      <c r="P64" s="15">
        <f>MROUND(SUM($B$65:$B81)*$C$4,0.5)</f>
        <v>0</v>
      </c>
      <c r="Q64" s="15">
        <f>MROUND(SUM($B$65:$B83)*$C$4,0.5)</f>
        <v>0</v>
      </c>
      <c r="R64" s="15">
        <f>MROUND(SUM($B$65:$B88)*$C$4,0.5)</f>
        <v>0</v>
      </c>
      <c r="S64" s="15">
        <f>MROUND(SUM($B$65:$B97)*$C$4,0.5)</f>
        <v>0</v>
      </c>
      <c r="T64" s="15">
        <f>MROUND(SUM($B$65:$B102)*$C$4,0.5)</f>
        <v>0</v>
      </c>
      <c r="U64" s="15">
        <f>MROUND(SUM($B$65:$B110)*$C$4,0.5)</f>
        <v>0</v>
      </c>
      <c r="V64" s="15">
        <f>MROUND(SUM($B$65:$B114)*$C$4,0.5)</f>
        <v>0</v>
      </c>
      <c r="W64" s="15">
        <f>MROUND(SUM($B$65:$B133)*$C$4,0.5)</f>
        <v>0</v>
      </c>
    </row>
    <row r="65" spans="1:23" ht="15.75" hidden="1" customHeight="1" thickBot="1" x14ac:dyDescent="0.3">
      <c r="A65" s="12"/>
      <c r="B65" s="33">
        <v>1.05</v>
      </c>
      <c r="C65" s="13">
        <v>59</v>
      </c>
      <c r="D65" s="15">
        <f>MROUND(SUM($B$7:$B65)*$C$4,0.5)</f>
        <v>0</v>
      </c>
      <c r="E65" s="15">
        <f>MROUND(SUM($B$20:$B65)*$C$4,0.5)</f>
        <v>0</v>
      </c>
      <c r="F65" s="15">
        <f>MROUND(SUM($B$26:$B65)*$C$4,0.5)</f>
        <v>0</v>
      </c>
      <c r="G65" s="15">
        <f>MROUND(SUM($B$35:$B65)*$C$4,0.5)</f>
        <v>0</v>
      </c>
      <c r="H65" s="15">
        <f>MROUND(SUM($B$39:$B65)*$C$4,0.5)</f>
        <v>0</v>
      </c>
      <c r="I65" s="15">
        <f>MROUND(SUM($B$45:$B65)*$C$4,0.5)</f>
        <v>0</v>
      </c>
      <c r="J65" s="15">
        <f>MROUND(SUM($B$48:$B65)*$C$4,0.5)</f>
        <v>0</v>
      </c>
      <c r="K65" s="15">
        <f>MROUND(SUM($B$57:$B65)*$C$4,0.5)</f>
        <v>0</v>
      </c>
      <c r="L65" s="15">
        <f>MROUND(SUM($B$59:$B65)*$C$4,0.5)</f>
        <v>0</v>
      </c>
      <c r="M65" s="32"/>
      <c r="N65" s="49"/>
      <c r="O65" s="49"/>
      <c r="P65" s="46"/>
      <c r="Q65" s="31"/>
      <c r="R65" s="31"/>
      <c r="S65" s="31"/>
      <c r="T65" s="31"/>
      <c r="U65" s="31"/>
      <c r="V65" s="31"/>
      <c r="W65" s="31"/>
    </row>
    <row r="66" spans="1:23" ht="15.75" hidden="1" customHeight="1" thickBot="1" x14ac:dyDescent="0.3">
      <c r="A66" s="12"/>
      <c r="B66" s="33">
        <v>1.05</v>
      </c>
      <c r="C66" s="13">
        <v>60</v>
      </c>
      <c r="D66" s="15">
        <f>MROUND(SUM($B$7:$B66)*$C$4,0.5)</f>
        <v>0</v>
      </c>
      <c r="E66" s="15">
        <f>MROUND(SUM($B$20:$B66)*$C$4,0.5)</f>
        <v>0</v>
      </c>
      <c r="F66" s="15">
        <f>MROUND(SUM($B$26:$B66)*$C$4,0.5)</f>
        <v>0</v>
      </c>
      <c r="G66" s="15">
        <f>MROUND(SUM($B$35:$B66)*$C$4,0.5)</f>
        <v>0</v>
      </c>
      <c r="H66" s="15">
        <f>MROUND(SUM($B$39:$B66)*$C$4,0.5)</f>
        <v>0</v>
      </c>
      <c r="I66" s="15">
        <f>MROUND(SUM($B$45:$B66)*$C$4,0.5)</f>
        <v>0</v>
      </c>
      <c r="J66" s="15">
        <f>MROUND(SUM($B$48:$B66)*$C$4,0.5)</f>
        <v>0</v>
      </c>
      <c r="K66" s="15">
        <f>MROUND(SUM($B$57:$B66)*$C$4,0.5)</f>
        <v>0</v>
      </c>
      <c r="L66" s="15">
        <f>MROUND(SUM($B$59:$B66)*$C$4,0.5)</f>
        <v>0</v>
      </c>
      <c r="M66" s="32"/>
      <c r="N66" s="49"/>
      <c r="O66" s="49"/>
      <c r="P66" s="46"/>
      <c r="Q66" s="31"/>
      <c r="R66" s="31"/>
      <c r="S66" s="31"/>
      <c r="T66" s="31"/>
      <c r="U66" s="31"/>
      <c r="V66" s="31"/>
      <c r="W66" s="31"/>
    </row>
    <row r="67" spans="1:23" ht="15.75" hidden="1" customHeight="1" thickBot="1" x14ac:dyDescent="0.3">
      <c r="A67" s="12"/>
      <c r="B67" s="33">
        <v>1.05</v>
      </c>
      <c r="C67" s="13">
        <v>61</v>
      </c>
      <c r="D67" s="15">
        <f>MROUND(SUM($B$7:$B67)*$C$4,0.5)</f>
        <v>0</v>
      </c>
      <c r="E67" s="15">
        <f>MROUND(SUM($B$20:$B67)*$C$4,0.5)</f>
        <v>0</v>
      </c>
      <c r="F67" s="15">
        <f>MROUND(SUM($B$26:$B67)*$C$4,0.5)</f>
        <v>0</v>
      </c>
      <c r="G67" s="15">
        <f>MROUND(SUM($B$35:$B67)*$C$4,0.5)</f>
        <v>0</v>
      </c>
      <c r="H67" s="15">
        <f>MROUND(SUM($B$39:$B67)*$C$4,0.5)</f>
        <v>0</v>
      </c>
      <c r="I67" s="15">
        <f>MROUND(SUM($B$45:$B67)*$C$4,0.5)</f>
        <v>0</v>
      </c>
      <c r="J67" s="15">
        <f>MROUND(SUM($B$48:$B67)*$C$4,0.5)</f>
        <v>0</v>
      </c>
      <c r="K67" s="15">
        <f>MROUND(SUM($B$57:$B67)*$C$4,0.5)</f>
        <v>0</v>
      </c>
      <c r="L67" s="15">
        <f>MROUND(SUM($B$59:$B67)*$C$4,0.5)</f>
        <v>0</v>
      </c>
      <c r="M67" s="32"/>
      <c r="N67" s="49"/>
      <c r="O67" s="49"/>
      <c r="P67" s="46"/>
      <c r="Q67" s="31"/>
      <c r="R67" s="31"/>
      <c r="S67" s="31"/>
      <c r="T67" s="31"/>
      <c r="U67" s="31"/>
      <c r="V67" s="31"/>
      <c r="W67" s="31"/>
    </row>
    <row r="68" spans="1:23" ht="15.75" hidden="1" customHeight="1" thickBot="1" x14ac:dyDescent="0.3">
      <c r="A68" s="12"/>
      <c r="B68" s="33">
        <v>1.05</v>
      </c>
      <c r="C68" s="13">
        <v>62</v>
      </c>
      <c r="D68" s="15">
        <f>MROUND(SUM($B$7:$B68)*$C$4,0.5)</f>
        <v>0</v>
      </c>
      <c r="E68" s="15">
        <f>MROUND(SUM($B$20:$B68)*$C$4,0.5)</f>
        <v>0</v>
      </c>
      <c r="F68" s="15">
        <f>MROUND(SUM($B$26:$B68)*$C$4,0.5)</f>
        <v>0</v>
      </c>
      <c r="G68" s="15">
        <f>MROUND(SUM($B$35:$B68)*$C$4,0.5)</f>
        <v>0</v>
      </c>
      <c r="H68" s="15">
        <f>MROUND(SUM($B$39:$B68)*$C$4,0.5)</f>
        <v>0</v>
      </c>
      <c r="I68" s="15">
        <f>MROUND(SUM($B$45:$B68)*$C$4,0.5)</f>
        <v>0</v>
      </c>
      <c r="J68" s="15">
        <f>MROUND(SUM($B$48:$B68)*$C$4,0.5)</f>
        <v>0</v>
      </c>
      <c r="K68" s="15">
        <f>MROUND(SUM($B$57:$B68)*$C$4,0.5)</f>
        <v>0</v>
      </c>
      <c r="L68" s="15">
        <f>MROUND(SUM($B$59:$B68)*$C$4,0.5)</f>
        <v>0</v>
      </c>
      <c r="M68" s="32"/>
      <c r="N68" s="49"/>
      <c r="O68" s="49"/>
      <c r="P68" s="46"/>
      <c r="Q68" s="31"/>
      <c r="R68" s="31"/>
      <c r="S68" s="31"/>
      <c r="T68" s="31"/>
      <c r="U68" s="31"/>
      <c r="V68" s="31"/>
      <c r="W68" s="31"/>
    </row>
    <row r="69" spans="1:23" ht="16.5" hidden="1" customHeight="1" thickBot="1" x14ac:dyDescent="0.3">
      <c r="A69" s="12"/>
      <c r="B69" s="50">
        <v>0.95</v>
      </c>
      <c r="C69" s="13">
        <v>63</v>
      </c>
      <c r="D69" s="15">
        <f>MROUND(SUM($B$7:$B69)*$C$4,0.5)</f>
        <v>0</v>
      </c>
      <c r="E69" s="15">
        <f>MROUND(SUM($B$20:$B69)*$C$4,0.5)</f>
        <v>0</v>
      </c>
      <c r="F69" s="15">
        <f>MROUND(SUM($B$26:$B69)*$C$4,0.5)</f>
        <v>0</v>
      </c>
      <c r="G69" s="15">
        <f>MROUND(SUM($B$35:$B69)*$C$4,0.5)</f>
        <v>0</v>
      </c>
      <c r="H69" s="15">
        <f>MROUND(SUM($B$39:$B69)*$C$4,0.5)</f>
        <v>0</v>
      </c>
      <c r="I69" s="15">
        <f>MROUND(SUM($B$45:$B69)*$C$4,0.5)</f>
        <v>0</v>
      </c>
      <c r="J69" s="15">
        <f>MROUND(SUM($B$48:$B69)*$C$4,0.5)</f>
        <v>0</v>
      </c>
      <c r="K69" s="15">
        <f>MROUND(SUM($B$57:$B69)*$C$4,0.5)</f>
        <v>0</v>
      </c>
      <c r="L69" s="15">
        <f>MROUND(SUM($B$59:$B69)*$C$4,0.5)</f>
        <v>0</v>
      </c>
      <c r="M69" s="20">
        <f>(C69-C62)*C4*B69</f>
        <v>0</v>
      </c>
      <c r="N69" s="48"/>
      <c r="O69" s="49">
        <f>N76</f>
        <v>0</v>
      </c>
      <c r="P69" s="46">
        <f>N79</f>
        <v>0</v>
      </c>
      <c r="Q69" s="31">
        <f>N81</f>
        <v>0</v>
      </c>
      <c r="R69" s="31">
        <f>N86</f>
        <v>0</v>
      </c>
      <c r="S69" s="31">
        <f>N95</f>
        <v>0</v>
      </c>
      <c r="T69" s="31">
        <f>N100</f>
        <v>0</v>
      </c>
      <c r="U69" s="31">
        <f>N108</f>
        <v>0</v>
      </c>
      <c r="V69" s="31">
        <f>N112</f>
        <v>0</v>
      </c>
      <c r="W69" s="31">
        <f>N131</f>
        <v>0</v>
      </c>
    </row>
    <row r="70" spans="1:23" ht="16.5" hidden="1" customHeight="1" thickBot="1" x14ac:dyDescent="0.3">
      <c r="A70" s="12"/>
      <c r="B70" s="50">
        <v>0.95</v>
      </c>
      <c r="C70" s="13">
        <v>64</v>
      </c>
      <c r="D70" s="15">
        <f>MROUND(SUM($B$7:$B70)*$C$4,0.5)</f>
        <v>0</v>
      </c>
      <c r="E70" s="15">
        <f>MROUND(SUM($B$20:$B70)*$C$4,0.5)</f>
        <v>0</v>
      </c>
      <c r="F70" s="15">
        <f>MROUND(SUM($B$26:$B70)*$C$4,0.5)</f>
        <v>0</v>
      </c>
      <c r="G70" s="15">
        <f>MROUND(SUM($B$35:$B70)*$C$4,0.5)</f>
        <v>0</v>
      </c>
      <c r="H70" s="15">
        <f>MROUND(SUM($B$39:$B70)*$C$4,0.5)</f>
        <v>0</v>
      </c>
      <c r="I70" s="15">
        <f>MROUND(SUM($B$45:$B70)*$C$4,0.5)</f>
        <v>0</v>
      </c>
      <c r="J70" s="15">
        <f>MROUND(SUM($B$48:$B70)*$C$4,0.5)</f>
        <v>0</v>
      </c>
      <c r="K70" s="15">
        <f>MROUND(SUM($B$57:$B70)*$C$4,0.5)</f>
        <v>0</v>
      </c>
      <c r="L70" s="15">
        <f>MROUND(SUM($B$59:$B70)*$C$4,0.5)</f>
        <v>0</v>
      </c>
      <c r="M70" s="20"/>
      <c r="N70" s="48"/>
      <c r="O70" s="49"/>
      <c r="P70" s="46"/>
      <c r="Q70" s="31"/>
      <c r="R70" s="31"/>
      <c r="S70" s="31"/>
      <c r="T70" s="31"/>
      <c r="U70" s="31"/>
      <c r="V70" s="31"/>
      <c r="W70" s="31"/>
    </row>
    <row r="71" spans="1:23" ht="16.5" customHeight="1" thickBot="1" x14ac:dyDescent="0.3">
      <c r="A71" s="12" t="s">
        <v>41</v>
      </c>
      <c r="B71" s="50">
        <v>0.95</v>
      </c>
      <c r="C71" s="13">
        <v>65</v>
      </c>
      <c r="D71" s="15">
        <f>MROUND(SUM($B$7:$B71)*$C$4,0.5)</f>
        <v>0</v>
      </c>
      <c r="E71" s="15">
        <f>MROUND(SUM($B$20:$B71)*$C$4,0.5)</f>
        <v>0</v>
      </c>
      <c r="F71" s="15">
        <f>MROUND(SUM($B$26:$B71)*$C$4,0.5)</f>
        <v>0</v>
      </c>
      <c r="G71" s="15">
        <f>MROUND(SUM($B$35:$B71)*$C$4,0.5)</f>
        <v>0</v>
      </c>
      <c r="H71" s="15">
        <f>MROUND(SUM($B$39:$B71)*$C$4,0.5)</f>
        <v>0</v>
      </c>
      <c r="I71" s="15">
        <f>MROUND(SUM($B$45:$B71)*$C$4,0.5)</f>
        <v>0</v>
      </c>
      <c r="J71" s="15">
        <f>MROUND(SUM($B$48:$B71)*$C$4,0.5)</f>
        <v>0</v>
      </c>
      <c r="K71" s="15">
        <f>MROUND(SUM($B$57:$B71)*$C$4,0.5)</f>
        <v>0</v>
      </c>
      <c r="L71" s="15">
        <f>MROUND(SUM($B$59:$B71)*$C$4,0.5)</f>
        <v>0</v>
      </c>
      <c r="M71" s="15">
        <f>MROUND(SUM($B$65:$B71)*$C$4,0.5)</f>
        <v>0</v>
      </c>
      <c r="N71" s="51"/>
      <c r="O71" s="46">
        <f>MROUND(SUM($B$72:$B78)*$C$4,0.5)</f>
        <v>0</v>
      </c>
      <c r="P71" s="46">
        <f>MROUND(SUM($B$72:$B81)*$C$4,0.5)</f>
        <v>0</v>
      </c>
      <c r="Q71" s="46">
        <f>MROUND(SUM($B$72:$B83)*$C$4,0.5)</f>
        <v>0</v>
      </c>
      <c r="R71" s="46">
        <f>MROUND(SUM($B$72:$B88)*$C$4,0.5)</f>
        <v>0</v>
      </c>
      <c r="S71" s="46">
        <f>MROUND(SUM($B$72:$B97)*$C$4,0.5)</f>
        <v>0</v>
      </c>
      <c r="T71" s="46">
        <f>MROUND(SUM($B$72:$B102)*$C$4,0.5)</f>
        <v>0</v>
      </c>
      <c r="U71" s="46">
        <f>MROUND(SUM($B$72:$B110)*$C$4,0.5)</f>
        <v>0</v>
      </c>
      <c r="V71" s="46">
        <f>MROUND(SUM($B$72:$B114)*$C$4,0.5)</f>
        <v>0</v>
      </c>
      <c r="W71" s="46">
        <f>MROUND(SUM($B$72:$B133)*$C$4,0.5)</f>
        <v>0</v>
      </c>
    </row>
    <row r="72" spans="1:23" ht="16.5" hidden="1" customHeight="1" thickBot="1" x14ac:dyDescent="0.3">
      <c r="A72" s="12"/>
      <c r="B72" s="50">
        <v>0.95</v>
      </c>
      <c r="C72" s="13">
        <v>66</v>
      </c>
      <c r="D72" s="15">
        <f>MROUND(SUM($B$7:$B72)*$C$4,0.5)</f>
        <v>0</v>
      </c>
      <c r="E72" s="15">
        <f>MROUND(SUM($B$20:$B72)*$C$4,0.5)</f>
        <v>0</v>
      </c>
      <c r="F72" s="15">
        <f>MROUND(SUM($B$26:$B72)*$C$4,0.5)</f>
        <v>0</v>
      </c>
      <c r="G72" s="15">
        <f>MROUND(SUM($B$35:$B72)*$C$4,0.5)</f>
        <v>0</v>
      </c>
      <c r="H72" s="15">
        <f>MROUND(SUM($B$39:$B72)*$C$4,0.5)</f>
        <v>0</v>
      </c>
      <c r="I72" s="15">
        <f>MROUND(SUM($B$45:$B72)*$C$4,0.5)</f>
        <v>0</v>
      </c>
      <c r="J72" s="15">
        <f>MROUND(SUM($B$48:$B72)*$C$4,0.5)</f>
        <v>0</v>
      </c>
      <c r="K72" s="15">
        <f>MROUND(SUM($B$57:$B72)*$C$4,0.5)</f>
        <v>0</v>
      </c>
      <c r="L72" s="15">
        <f>MROUND(SUM($B$59:$B72)*$C$4,0.5)</f>
        <v>0</v>
      </c>
      <c r="M72" s="15">
        <f>MROUND(SUM($B$65:$B72)*$C$4,0.5)</f>
        <v>0</v>
      </c>
      <c r="N72" s="51"/>
      <c r="O72" s="49"/>
      <c r="P72" s="49"/>
      <c r="Q72" s="31"/>
      <c r="R72" s="31"/>
      <c r="S72" s="31"/>
      <c r="T72" s="31"/>
      <c r="U72" s="31"/>
      <c r="V72" s="31"/>
      <c r="W72" s="31"/>
    </row>
    <row r="73" spans="1:23" ht="16.5" hidden="1" customHeight="1" thickBot="1" x14ac:dyDescent="0.3">
      <c r="A73" s="12"/>
      <c r="B73" s="50">
        <v>0.95</v>
      </c>
      <c r="C73" s="13">
        <v>67</v>
      </c>
      <c r="D73" s="15">
        <f>MROUND(SUM($B$7:$B73)*$C$4,0.5)</f>
        <v>0</v>
      </c>
      <c r="E73" s="15">
        <f>MROUND(SUM($B$20:$B73)*$C$4,0.5)</f>
        <v>0</v>
      </c>
      <c r="F73" s="15">
        <f>MROUND(SUM($B$26:$B73)*$C$4,0.5)</f>
        <v>0</v>
      </c>
      <c r="G73" s="15">
        <f>MROUND(SUM($B$35:$B73)*$C$4,0.5)</f>
        <v>0</v>
      </c>
      <c r="H73" s="15">
        <f>MROUND(SUM($B$39:$B73)*$C$4,0.5)</f>
        <v>0</v>
      </c>
      <c r="I73" s="15">
        <f>MROUND(SUM($B$45:$B73)*$C$4,0.5)</f>
        <v>0</v>
      </c>
      <c r="J73" s="15">
        <f>MROUND(SUM($B$48:$B73)*$C$4,0.5)</f>
        <v>0</v>
      </c>
      <c r="K73" s="15">
        <f>MROUND(SUM($B$57:$B73)*$C$4,0.5)</f>
        <v>0</v>
      </c>
      <c r="L73" s="15">
        <f>MROUND(SUM($B$59:$B73)*$C$4,0.5)</f>
        <v>0</v>
      </c>
      <c r="M73" s="15">
        <f>MROUND(SUM($B$65:$B73)*$C$4,0.5)</f>
        <v>0</v>
      </c>
      <c r="N73" s="51"/>
      <c r="O73" s="49"/>
      <c r="P73" s="49"/>
      <c r="Q73" s="31"/>
      <c r="R73" s="31"/>
      <c r="S73" s="31"/>
      <c r="T73" s="31"/>
      <c r="U73" s="31"/>
      <c r="V73" s="31"/>
      <c r="W73" s="31"/>
    </row>
    <row r="74" spans="1:23" ht="16.5" hidden="1" customHeight="1" thickBot="1" x14ac:dyDescent="0.3">
      <c r="A74" s="12"/>
      <c r="B74" s="50">
        <v>0.95</v>
      </c>
      <c r="C74" s="13">
        <v>68</v>
      </c>
      <c r="D74" s="15">
        <f>MROUND(SUM($B$7:$B74)*$C$4,0.5)</f>
        <v>0</v>
      </c>
      <c r="E74" s="15">
        <f>MROUND(SUM($B$20:$B74)*$C$4,0.5)</f>
        <v>0</v>
      </c>
      <c r="F74" s="15">
        <f>MROUND(SUM($B$26:$B74)*$C$4,0.5)</f>
        <v>0</v>
      </c>
      <c r="G74" s="15">
        <f>MROUND(SUM($B$35:$B74)*$C$4,0.5)</f>
        <v>0</v>
      </c>
      <c r="H74" s="15">
        <f>MROUND(SUM($B$39:$B74)*$C$4,0.5)</f>
        <v>0</v>
      </c>
      <c r="I74" s="15">
        <f>MROUND(SUM($B$45:$B74)*$C$4,0.5)</f>
        <v>0</v>
      </c>
      <c r="J74" s="15">
        <f>MROUND(SUM($B$48:$B74)*$C$4,0.5)</f>
        <v>0</v>
      </c>
      <c r="K74" s="15">
        <f>MROUND(SUM($B$57:$B74)*$C$4,0.5)</f>
        <v>0</v>
      </c>
      <c r="L74" s="15">
        <f>MROUND(SUM($B$59:$B74)*$C$4,0.5)</f>
        <v>0</v>
      </c>
      <c r="M74" s="15">
        <f>MROUND(SUM($B$65:$B74)*$C$4,0.5)</f>
        <v>0</v>
      </c>
      <c r="N74" s="51"/>
      <c r="O74" s="49"/>
      <c r="P74" s="49"/>
      <c r="Q74" s="31"/>
      <c r="R74" s="31"/>
      <c r="S74" s="31"/>
      <c r="T74" s="31"/>
      <c r="U74" s="31"/>
      <c r="V74" s="31"/>
      <c r="W74" s="31"/>
    </row>
    <row r="75" spans="1:23" ht="16.5" hidden="1" customHeight="1" thickBot="1" x14ac:dyDescent="0.3">
      <c r="A75" s="12"/>
      <c r="B75" s="50">
        <v>0.95</v>
      </c>
      <c r="C75" s="13">
        <v>69</v>
      </c>
      <c r="D75" s="15">
        <f>MROUND(SUM($B$7:$B75)*$C$4,0.5)</f>
        <v>0</v>
      </c>
      <c r="E75" s="15">
        <f>MROUND(SUM($B$20:$B75)*$C$4,0.5)</f>
        <v>0</v>
      </c>
      <c r="F75" s="15">
        <f>MROUND(SUM($B$26:$B75)*$C$4,0.5)</f>
        <v>0</v>
      </c>
      <c r="G75" s="15">
        <f>MROUND(SUM($B$35:$B75)*$C$4,0.5)</f>
        <v>0</v>
      </c>
      <c r="H75" s="15">
        <f>MROUND(SUM($B$39:$B75)*$C$4,0.5)</f>
        <v>0</v>
      </c>
      <c r="I75" s="15">
        <f>MROUND(SUM($B$45:$B75)*$C$4,0.5)</f>
        <v>0</v>
      </c>
      <c r="J75" s="15">
        <f>MROUND(SUM($B$48:$B75)*$C$4,0.5)</f>
        <v>0</v>
      </c>
      <c r="K75" s="15">
        <f>MROUND(SUM($B$57:$B75)*$C$4,0.5)</f>
        <v>0</v>
      </c>
      <c r="L75" s="15">
        <f>MROUND(SUM($B$59:$B75)*$C$4,0.5)</f>
        <v>0</v>
      </c>
      <c r="M75" s="15">
        <f>MROUND(SUM($B$65:$B75)*$C$4,0.5)</f>
        <v>0</v>
      </c>
      <c r="N75" s="51"/>
      <c r="O75" s="49"/>
      <c r="P75" s="49"/>
      <c r="Q75" s="31"/>
      <c r="R75" s="31"/>
      <c r="S75" s="31"/>
      <c r="T75" s="31"/>
      <c r="U75" s="31"/>
      <c r="V75" s="31"/>
      <c r="W75" s="31"/>
    </row>
    <row r="76" spans="1:23" ht="16.5" hidden="1" customHeight="1" thickBot="1" x14ac:dyDescent="0.3">
      <c r="A76" s="12"/>
      <c r="B76" s="50">
        <v>0.95</v>
      </c>
      <c r="C76" s="13">
        <v>70</v>
      </c>
      <c r="D76" s="15">
        <f>MROUND(SUM($B$7:$B76)*$C$4,0.5)</f>
        <v>0</v>
      </c>
      <c r="E76" s="15">
        <f>MROUND(SUM($B$20:$B76)*$C$4,0.5)</f>
        <v>0</v>
      </c>
      <c r="F76" s="15">
        <f>MROUND(SUM($B$26:$B76)*$C$4,0.5)</f>
        <v>0</v>
      </c>
      <c r="G76" s="15">
        <f>MROUND(SUM($B$35:$B76)*$C$4,0.5)</f>
        <v>0</v>
      </c>
      <c r="H76" s="15">
        <f>MROUND(SUM($B$39:$B76)*$C$4,0.5)</f>
        <v>0</v>
      </c>
      <c r="I76" s="15">
        <f>MROUND(SUM($B$45:$B76)*$C$4,0.5)</f>
        <v>0</v>
      </c>
      <c r="J76" s="15">
        <f>MROUND(SUM($B$48:$B76)*$C$4,0.5)</f>
        <v>0</v>
      </c>
      <c r="K76" s="15">
        <f>MROUND(SUM($B$57:$B76)*$C$4,0.5)</f>
        <v>0</v>
      </c>
      <c r="L76" s="15">
        <f>MROUND(SUM($B$59:$B76)*$C$4,0.5)</f>
        <v>0</v>
      </c>
      <c r="M76" s="15">
        <f>MROUND(SUM($B$65:$B76)*$C$4,0.5)</f>
        <v>0</v>
      </c>
      <c r="N76" s="49">
        <f>(C76-C69)*C4*B69</f>
        <v>0</v>
      </c>
      <c r="O76" s="51"/>
      <c r="P76" s="49">
        <f>O79</f>
        <v>0</v>
      </c>
      <c r="Q76" s="42">
        <f>O81</f>
        <v>0</v>
      </c>
      <c r="R76" s="31">
        <f>O86</f>
        <v>0</v>
      </c>
      <c r="S76" s="31">
        <f>O95</f>
        <v>0</v>
      </c>
      <c r="T76" s="31">
        <f>O100</f>
        <v>0</v>
      </c>
      <c r="U76" s="31">
        <f>O108</f>
        <v>0</v>
      </c>
      <c r="V76" s="31">
        <f>O112</f>
        <v>0</v>
      </c>
      <c r="W76" s="31">
        <f>O131</f>
        <v>0</v>
      </c>
    </row>
    <row r="77" spans="1:23" ht="16.5" hidden="1" customHeight="1" thickBot="1" x14ac:dyDescent="0.3">
      <c r="A77" s="12"/>
      <c r="B77" s="50">
        <v>0.95</v>
      </c>
      <c r="C77" s="13">
        <v>71</v>
      </c>
      <c r="D77" s="15">
        <f>MROUND(SUM($B$7:$B77)*$C$4,0.5)</f>
        <v>0</v>
      </c>
      <c r="E77" s="15">
        <f>MROUND(SUM($B$20:$B77)*$C$4,0.5)</f>
        <v>0</v>
      </c>
      <c r="F77" s="15">
        <f>MROUND(SUM($B$26:$B77)*$C$4,0.5)</f>
        <v>0</v>
      </c>
      <c r="G77" s="15">
        <f>MROUND(SUM($B$35:$B77)*$C$4,0.5)</f>
        <v>0</v>
      </c>
      <c r="H77" s="15">
        <f>MROUND(SUM($B$39:$B77)*$C$4,0.5)</f>
        <v>0</v>
      </c>
      <c r="I77" s="15">
        <f>MROUND(SUM($B$45:$B77)*$C$4,0.5)</f>
        <v>0</v>
      </c>
      <c r="J77" s="15">
        <f>MROUND(SUM($B$48:$B77)*$C$4,0.5)</f>
        <v>0</v>
      </c>
      <c r="K77" s="15">
        <f>MROUND(SUM($B$57:$B77)*$C$4,0.5)</f>
        <v>0</v>
      </c>
      <c r="L77" s="15">
        <f>MROUND(SUM($B$59:$B77)*$C$4,0.5)</f>
        <v>0</v>
      </c>
      <c r="M77" s="15">
        <f>MROUND(SUM($B$65:$B77)*$C$4,0.5)</f>
        <v>0</v>
      </c>
      <c r="N77" s="49"/>
      <c r="O77" s="51"/>
      <c r="P77" s="49"/>
      <c r="Q77" s="42"/>
      <c r="R77" s="31"/>
      <c r="S77" s="31"/>
      <c r="T77" s="31"/>
      <c r="U77" s="31"/>
      <c r="V77" s="31"/>
      <c r="W77" s="31"/>
    </row>
    <row r="78" spans="1:23" ht="16.5" customHeight="1" thickBot="1" x14ac:dyDescent="0.3">
      <c r="A78" s="12" t="s">
        <v>42</v>
      </c>
      <c r="B78" s="50">
        <v>0.95</v>
      </c>
      <c r="C78" s="13">
        <v>72</v>
      </c>
      <c r="D78" s="15">
        <f>MROUND(SUM($B$7:$B78)*$C$4,0.5)</f>
        <v>0</v>
      </c>
      <c r="E78" s="15">
        <f>MROUND(SUM($B$20:$B78)*$C$4,0.5)</f>
        <v>0</v>
      </c>
      <c r="F78" s="15">
        <f>MROUND(SUM($B$26:$B78)*$C$4,0.5)</f>
        <v>0</v>
      </c>
      <c r="G78" s="15">
        <f>MROUND(SUM($B$35:$B78)*$C$4,0.5)</f>
        <v>0</v>
      </c>
      <c r="H78" s="15">
        <f>MROUND(SUM($B$39:$B78)*$C$4,0.5)</f>
        <v>0</v>
      </c>
      <c r="I78" s="15">
        <f>MROUND(SUM($B$45:$B78)*$C$4,0.5)</f>
        <v>0</v>
      </c>
      <c r="J78" s="15">
        <f>MROUND(SUM($B$48:$B78)*$C$4,0.5)</f>
        <v>0</v>
      </c>
      <c r="K78" s="15">
        <f>MROUND(SUM($B$57:$B78)*$C$4,0.5)</f>
        <v>0</v>
      </c>
      <c r="L78" s="15">
        <f>MROUND(SUM($B$59:$B78)*$C$4,0.5)</f>
        <v>0</v>
      </c>
      <c r="M78" s="15">
        <f>MROUND(SUM($B$65:$B78)*$C$4,0.5)</f>
        <v>0</v>
      </c>
      <c r="N78" s="46">
        <f>MROUND(SUM($B$72:$B78)*$C$4,0.5)</f>
        <v>0</v>
      </c>
      <c r="O78" s="51"/>
      <c r="P78" s="46">
        <f>MROUND(SUM($B$79:$B81)*$C$4,0.5)</f>
        <v>0</v>
      </c>
      <c r="Q78" s="46">
        <f>MROUND(SUM($B$79:$B83)*$C$4,0.5)</f>
        <v>0</v>
      </c>
      <c r="R78" s="46">
        <f>MROUND(SUM($B$79:$B88)*$C$4,0.5)</f>
        <v>0</v>
      </c>
      <c r="S78" s="46">
        <f>MROUND(SUM($B$79:$B97)*$C$4,0.5)</f>
        <v>0</v>
      </c>
      <c r="T78" s="46">
        <f>MROUND(SUM($B$79:$B102)*$C$4,0.5)</f>
        <v>0</v>
      </c>
      <c r="U78" s="46">
        <f>MROUND(SUM($B$79:$B110)*$C$4,0.5)</f>
        <v>0</v>
      </c>
      <c r="V78" s="46">
        <f>MROUND(SUM($B$79:$B114)*$C$4,0.5)</f>
        <v>0</v>
      </c>
      <c r="W78" s="46">
        <f>MROUND(SUM($B$79:$B133)*$C$4,0.5)</f>
        <v>0</v>
      </c>
    </row>
    <row r="79" spans="1:23" ht="16.5" hidden="1" customHeight="1" thickBot="1" x14ac:dyDescent="0.3">
      <c r="A79" s="12"/>
      <c r="B79" s="50">
        <v>0.95</v>
      </c>
      <c r="C79" s="13">
        <v>73</v>
      </c>
      <c r="D79" s="15">
        <f>MROUND(SUM($B$7:$B79)*$C$4,0.5)</f>
        <v>0</v>
      </c>
      <c r="E79" s="15">
        <f>MROUND(SUM($B$20:$B79)*$C$4,0.5)</f>
        <v>0</v>
      </c>
      <c r="F79" s="15">
        <f>MROUND(SUM($B$26:$B79)*$C$4,0.5)</f>
        <v>0</v>
      </c>
      <c r="G79" s="15">
        <f>MROUND(SUM($B$35:$B79)*$C$4,0.5)</f>
        <v>0</v>
      </c>
      <c r="H79" s="15">
        <f>MROUND(SUM($B$39:$B79)*$C$4,0.5)</f>
        <v>0</v>
      </c>
      <c r="I79" s="15">
        <f>MROUND(SUM($B$45:$B79)*$C$4,0.5)</f>
        <v>0</v>
      </c>
      <c r="J79" s="15">
        <f>MROUND(SUM($B$48:$B79)*$C$4,0.5)</f>
        <v>0</v>
      </c>
      <c r="K79" s="15">
        <f>MROUND(SUM($B$57:$B79)*$C$4,0.5)</f>
        <v>0</v>
      </c>
      <c r="L79" s="15">
        <f>MROUND(SUM($B$59:$B79)*$C$4,0.5)</f>
        <v>0</v>
      </c>
      <c r="M79" s="15">
        <f>MROUND(SUM($B$65:$B79)*$C$4,0.5)</f>
        <v>0</v>
      </c>
      <c r="N79" s="46">
        <f>MROUND(SUM($B$72:$B79)*$C$4,0.5)</f>
        <v>0</v>
      </c>
      <c r="O79" s="49">
        <f>(C79-C76)*C4*B69</f>
        <v>0</v>
      </c>
      <c r="P79" s="51"/>
      <c r="Q79" s="42">
        <f>P81</f>
        <v>0</v>
      </c>
      <c r="R79" s="42">
        <f>P86</f>
        <v>0</v>
      </c>
      <c r="S79" s="37">
        <f>P95</f>
        <v>0</v>
      </c>
      <c r="T79" s="37">
        <f>P100</f>
        <v>0</v>
      </c>
      <c r="U79" s="37">
        <f>P108</f>
        <v>0</v>
      </c>
      <c r="V79" s="37">
        <f>P112</f>
        <v>0</v>
      </c>
      <c r="W79" s="37">
        <f>P131</f>
        <v>0</v>
      </c>
    </row>
    <row r="80" spans="1:23" ht="16.5" hidden="1" customHeight="1" thickBot="1" x14ac:dyDescent="0.3">
      <c r="A80" s="12"/>
      <c r="B80" s="50">
        <v>0.95</v>
      </c>
      <c r="C80" s="13">
        <v>74</v>
      </c>
      <c r="D80" s="15">
        <f>MROUND(SUM($B$7:$B80)*$C$4,0.5)</f>
        <v>0</v>
      </c>
      <c r="E80" s="15">
        <f>MROUND(SUM($B$20:$B80)*$C$4,0.5)</f>
        <v>0</v>
      </c>
      <c r="F80" s="15">
        <f>MROUND(SUM($B$26:$B80)*$C$4,0.5)</f>
        <v>0</v>
      </c>
      <c r="G80" s="15">
        <f>MROUND(SUM($B$35:$B80)*$C$4,0.5)</f>
        <v>0</v>
      </c>
      <c r="H80" s="15">
        <f>MROUND(SUM($B$39:$B80)*$C$4,0.5)</f>
        <v>0</v>
      </c>
      <c r="I80" s="15">
        <f>MROUND(SUM($B$45:$B80)*$C$4,0.5)</f>
        <v>0</v>
      </c>
      <c r="J80" s="15">
        <f>MROUND(SUM($B$48:$B80)*$C$4,0.5)</f>
        <v>0</v>
      </c>
      <c r="K80" s="15">
        <f>MROUND(SUM($B$57:$B80)*$C$4,0.5)</f>
        <v>0</v>
      </c>
      <c r="L80" s="15">
        <f>MROUND(SUM($B$59:$B80)*$C$4,0.5)</f>
        <v>0</v>
      </c>
      <c r="M80" s="15">
        <f>MROUND(SUM($B$65:$B80)*$C$4,0.5)</f>
        <v>0</v>
      </c>
      <c r="N80" s="46">
        <f>MROUND(SUM($B$72:$B80)*$C$4,0.5)</f>
        <v>0</v>
      </c>
      <c r="O80" s="49"/>
      <c r="P80" s="51"/>
      <c r="Q80" s="42"/>
      <c r="R80" s="42"/>
      <c r="S80" s="37"/>
      <c r="T80" s="37"/>
      <c r="U80" s="37"/>
      <c r="V80" s="37"/>
      <c r="W80" s="37"/>
    </row>
    <row r="81" spans="1:23" ht="16.5" customHeight="1" thickBot="1" x14ac:dyDescent="0.3">
      <c r="A81" s="12" t="s">
        <v>43</v>
      </c>
      <c r="B81" s="50">
        <v>0.95</v>
      </c>
      <c r="C81" s="13">
        <v>75</v>
      </c>
      <c r="D81" s="15">
        <f>MROUND(SUM($B$7:$B81)*$C$4,0.5)</f>
        <v>0</v>
      </c>
      <c r="E81" s="15">
        <f>MROUND(SUM($B$20:$B81)*$C$4,0.5)</f>
        <v>0</v>
      </c>
      <c r="F81" s="15">
        <f>MROUND(SUM($B$26:$B81)*$C$4,0.5)</f>
        <v>0</v>
      </c>
      <c r="G81" s="15">
        <f>MROUND(SUM($B$35:$B81)*$C$4,0.5)</f>
        <v>0</v>
      </c>
      <c r="H81" s="15">
        <f>MROUND(SUM($B$39:$B81)*$C$4,0.5)</f>
        <v>0</v>
      </c>
      <c r="I81" s="15">
        <f>MROUND(SUM($B$45:$B81)*$C$4,0.5)</f>
        <v>0</v>
      </c>
      <c r="J81" s="15">
        <f>MROUND(SUM($B$48:$B81)*$C$4,0.5)</f>
        <v>0</v>
      </c>
      <c r="K81" s="15">
        <f>MROUND(SUM($B$57:$B81)*$C$4,0.5)</f>
        <v>0</v>
      </c>
      <c r="L81" s="15">
        <f>MROUND(SUM($B$59:$B81)*$C$4,0.5)</f>
        <v>0</v>
      </c>
      <c r="M81" s="15">
        <f>MROUND(SUM($B$65:$B81)*$C$4,0.5)</f>
        <v>0</v>
      </c>
      <c r="N81" s="46">
        <f>MROUND(SUM($B$72:$B81)*$C$4,0.5)</f>
        <v>0</v>
      </c>
      <c r="O81" s="46">
        <f>MROUND(SUM($B$79:$B81)*$C$4,0.5)</f>
        <v>0</v>
      </c>
      <c r="P81" s="52"/>
      <c r="Q81" s="46">
        <f>MROUND(SUM($B$82:$B83)*$C$4,0.5)</f>
        <v>0</v>
      </c>
      <c r="R81" s="46">
        <f>MROUND(SUM($B$82:$B88)*$C$4,0.5)</f>
        <v>0</v>
      </c>
      <c r="S81" s="46">
        <f>MROUND(SUM($B$82:$B97)*$C$4,0.5)</f>
        <v>0</v>
      </c>
      <c r="T81" s="46">
        <f>MROUND(SUM($B$82:$B102)*$C$4,0.5)</f>
        <v>0</v>
      </c>
      <c r="U81" s="46">
        <f>MROUND(SUM($B$82:$B110)*$C$4,0.5)</f>
        <v>0</v>
      </c>
      <c r="V81" s="46">
        <f>MROUND(SUM($B$82:$B114)*$C$4,0.5)</f>
        <v>0</v>
      </c>
      <c r="W81" s="46">
        <f>MROUND(SUM($B$82:$B133)*$C$4,0.5)</f>
        <v>0</v>
      </c>
    </row>
    <row r="82" spans="1:23" ht="16.5" hidden="1" customHeight="1" thickBot="1" x14ac:dyDescent="0.3">
      <c r="A82" s="12"/>
      <c r="B82" s="50">
        <v>0.95</v>
      </c>
      <c r="C82" s="13">
        <v>76</v>
      </c>
      <c r="D82" s="15">
        <f>MROUND(SUM($B$7:$B82)*$C$4,0.5)</f>
        <v>0</v>
      </c>
      <c r="E82" s="15">
        <f>MROUND(SUM($B$20:$B82)*$C$4,0.5)</f>
        <v>0</v>
      </c>
      <c r="F82" s="15">
        <f>MROUND(SUM($B$26:$B82)*$C$4,0.5)</f>
        <v>0</v>
      </c>
      <c r="G82" s="15">
        <f>MROUND(SUM($B$35:$B82)*$C$4,0.5)</f>
        <v>0</v>
      </c>
      <c r="H82" s="15">
        <f>MROUND(SUM($B$39:$B82)*$C$4,0.5)</f>
        <v>0</v>
      </c>
      <c r="I82" s="15">
        <f>MROUND(SUM($B$45:$B82)*$C$4,0.5)</f>
        <v>0</v>
      </c>
      <c r="J82" s="15">
        <f>MROUND(SUM($B$48:$B82)*$C$4,0.5)</f>
        <v>0</v>
      </c>
      <c r="K82" s="15">
        <f>MROUND(SUM($B$57:$B82)*$C$4,0.5)</f>
        <v>0</v>
      </c>
      <c r="L82" s="15">
        <f>MROUND(SUM($B$59:$B82)*$C$4,0.5)</f>
        <v>0</v>
      </c>
      <c r="M82" s="15">
        <f>MROUND(SUM($B$65:$B82)*$C$4,0.5)</f>
        <v>0</v>
      </c>
      <c r="N82" s="46">
        <f>MROUND(SUM($B$72:$B82)*$C$4,0.5)</f>
        <v>0</v>
      </c>
      <c r="O82" s="46">
        <f>MROUND(SUM($B$79:$B82)*$C$4,0.5)</f>
        <v>0</v>
      </c>
      <c r="P82" s="49"/>
      <c r="Q82" s="36"/>
      <c r="R82" s="37"/>
      <c r="S82" s="37"/>
      <c r="T82" s="37"/>
      <c r="U82" s="37"/>
      <c r="V82" s="37"/>
      <c r="W82" s="37"/>
    </row>
    <row r="83" spans="1:23" ht="16.5" customHeight="1" thickBot="1" x14ac:dyDescent="0.3">
      <c r="A83" s="12" t="s">
        <v>44</v>
      </c>
      <c r="B83" s="50">
        <v>0.95</v>
      </c>
      <c r="C83" s="13">
        <v>77</v>
      </c>
      <c r="D83" s="15">
        <f>MROUND(SUM($B$7:$B83)*$C$4,0.5)</f>
        <v>0</v>
      </c>
      <c r="E83" s="15">
        <f>MROUND(SUM($B$20:$B83)*$C$4,0.5)</f>
        <v>0</v>
      </c>
      <c r="F83" s="15">
        <f>MROUND(SUM($B$26:$B83)*$C$4,0.5)</f>
        <v>0</v>
      </c>
      <c r="G83" s="15">
        <f>MROUND(SUM($B$35:$B83)*$C$4,0.5)</f>
        <v>0</v>
      </c>
      <c r="H83" s="15">
        <f>MROUND(SUM($B$39:$B83)*$C$4,0.5)</f>
        <v>0</v>
      </c>
      <c r="I83" s="15">
        <f>MROUND(SUM($B$45:$B83)*$C$4,0.5)</f>
        <v>0</v>
      </c>
      <c r="J83" s="15">
        <f>MROUND(SUM($B$48:$B83)*$C$4,0.5)</f>
        <v>0</v>
      </c>
      <c r="K83" s="15">
        <f>MROUND(SUM($B$57:$B83)*$C$4,0.5)</f>
        <v>0</v>
      </c>
      <c r="L83" s="15">
        <f>MROUND(SUM($B$59:$B83)*$C$4,0.5)</f>
        <v>0</v>
      </c>
      <c r="M83" s="15">
        <f>MROUND(SUM($B$65:$B83)*$C$4,0.5)</f>
        <v>0</v>
      </c>
      <c r="N83" s="46">
        <f>MROUND(SUM($B$72:$B83)*$C$4,0.5)</f>
        <v>0</v>
      </c>
      <c r="O83" s="46">
        <f>MROUND(SUM($B$79:$B83)*$C$4,0.5)</f>
        <v>0</v>
      </c>
      <c r="P83" s="46">
        <f>MROUND(SUM($B$82:$B83)*$C$4,0.5)</f>
        <v>0</v>
      </c>
      <c r="Q83" s="36"/>
      <c r="R83" s="15">
        <f>MROUND(SUM($B$84:$B88)*$C$4,0.5)</f>
        <v>0</v>
      </c>
      <c r="S83" s="15">
        <f>MROUND(SUM($B$84:$B97)*$C$4,0.5)</f>
        <v>0</v>
      </c>
      <c r="T83" s="15">
        <f>MROUND(SUM($B$84:$B102)*$C$4,0.5)</f>
        <v>0</v>
      </c>
      <c r="U83" s="15">
        <f>MROUND(SUM($B$84:$B110)*$C$4,0.5)</f>
        <v>0</v>
      </c>
      <c r="V83" s="15">
        <f>MROUND(SUM($B$84:$B114)*$C$4,0.5)</f>
        <v>0</v>
      </c>
      <c r="W83" s="15">
        <f>MROUND(SUM($B$84:$B133)*$C$4,0.5)</f>
        <v>0</v>
      </c>
    </row>
    <row r="84" spans="1:23" ht="16.5" hidden="1" customHeight="1" thickBot="1" x14ac:dyDescent="0.3">
      <c r="A84" s="12"/>
      <c r="B84" s="50">
        <v>0.95</v>
      </c>
      <c r="C84" s="13">
        <v>78</v>
      </c>
      <c r="D84" s="15">
        <f>MROUND(SUM($B$7:$B84)*$C$4,0.5)</f>
        <v>0</v>
      </c>
      <c r="E84" s="15">
        <f>MROUND(SUM($B$20:$B84)*$C$4,0.5)</f>
        <v>0</v>
      </c>
      <c r="F84" s="15">
        <f>MROUND(SUM($B$26:$B84)*$C$4,0.5)</f>
        <v>0</v>
      </c>
      <c r="G84" s="15">
        <f>MROUND(SUM($B$35:$B84)*$C$4,0.5)</f>
        <v>0</v>
      </c>
      <c r="H84" s="15">
        <f>MROUND(SUM($B$39:$B84)*$C$4,0.5)</f>
        <v>0</v>
      </c>
      <c r="I84" s="15">
        <f>MROUND(SUM($B$45:$B84)*$C$4,0.5)</f>
        <v>0</v>
      </c>
      <c r="J84" s="15">
        <f>MROUND(SUM($B$48:$B84)*$C$4,0.5)</f>
        <v>0</v>
      </c>
      <c r="K84" s="15">
        <f>MROUND(SUM($B$57:$B84)*$C$4,0.5)</f>
        <v>0</v>
      </c>
      <c r="L84" s="15">
        <f>MROUND(SUM($B$59:$B84)*$C$4,0.5)</f>
        <v>0</v>
      </c>
      <c r="M84" s="15">
        <f>MROUND(SUM($B$65:$B84)*$C$4,0.5)</f>
        <v>0</v>
      </c>
      <c r="N84" s="46">
        <f>MROUND(SUM($B$72:$B84)*$C$4,0.5)</f>
        <v>0</v>
      </c>
      <c r="O84" s="46">
        <f>MROUND(SUM($B$79:$B84)*$C$4,0.5)</f>
        <v>0</v>
      </c>
      <c r="P84" s="46">
        <f>MROUND(SUM($B$82:$B84)*$C$4,0.5)</f>
        <v>0</v>
      </c>
      <c r="Q84" s="36"/>
      <c r="R84" s="37"/>
      <c r="S84" s="37"/>
      <c r="T84" s="37"/>
      <c r="U84" s="37"/>
      <c r="V84" s="37"/>
      <c r="W84" s="37"/>
    </row>
    <row r="85" spans="1:23" ht="16.5" hidden="1" customHeight="1" thickBot="1" x14ac:dyDescent="0.3">
      <c r="A85" s="12"/>
      <c r="B85" s="33">
        <v>0.9</v>
      </c>
      <c r="C85" s="13">
        <v>79</v>
      </c>
      <c r="D85" s="15">
        <f>MROUND(SUM($B$7:$B85)*$C$4,0.5)</f>
        <v>0</v>
      </c>
      <c r="E85" s="15">
        <f>MROUND(SUM($B$20:$B85)*$C$4,0.5)</f>
        <v>0</v>
      </c>
      <c r="F85" s="15">
        <f>MROUND(SUM($B$26:$B85)*$C$4,0.5)</f>
        <v>0</v>
      </c>
      <c r="G85" s="15">
        <f>MROUND(SUM($B$35:$B85)*$C$4,0.5)</f>
        <v>0</v>
      </c>
      <c r="H85" s="15">
        <f>MROUND(SUM($B$39:$B85)*$C$4,0.5)</f>
        <v>0</v>
      </c>
      <c r="I85" s="15">
        <f>MROUND(SUM($B$45:$B85)*$C$4,0.5)</f>
        <v>0</v>
      </c>
      <c r="J85" s="15">
        <f>MROUND(SUM($B$48:$B85)*$C$4,0.5)</f>
        <v>0</v>
      </c>
      <c r="K85" s="15">
        <f>MROUND(SUM($B$57:$B85)*$C$4,0.5)</f>
        <v>0</v>
      </c>
      <c r="L85" s="15">
        <f>MROUND(SUM($B$59:$B85)*$C$4,0.5)</f>
        <v>0</v>
      </c>
      <c r="M85" s="15">
        <f>MROUND(SUM($B$65:$B85)*$C$4,0.5)</f>
        <v>0</v>
      </c>
      <c r="N85" s="46">
        <f>MROUND(SUM($B$72:$B85)*$C$4,0.5)</f>
        <v>0</v>
      </c>
      <c r="O85" s="46">
        <f>MROUND(SUM($B$79:$B85)*$C$4,0.5)</f>
        <v>0</v>
      </c>
      <c r="P85" s="46">
        <f>MROUND(SUM($B$82:$B85)*$C$4,0.5)</f>
        <v>0</v>
      </c>
      <c r="Q85" s="36"/>
      <c r="R85" s="37"/>
      <c r="S85" s="37"/>
      <c r="T85" s="37"/>
      <c r="U85" s="37"/>
      <c r="V85" s="37"/>
      <c r="W85" s="37"/>
    </row>
    <row r="86" spans="1:23" ht="16.5" hidden="1" customHeight="1" thickBot="1" x14ac:dyDescent="0.3">
      <c r="A86" s="12"/>
      <c r="B86" s="33">
        <v>0.9</v>
      </c>
      <c r="C86" s="13">
        <v>80</v>
      </c>
      <c r="D86" s="15">
        <f>MROUND(SUM($B$7:$B86)*$C$4,0.5)</f>
        <v>0</v>
      </c>
      <c r="E86" s="15">
        <f>MROUND(SUM($B$20:$B86)*$C$4,0.5)</f>
        <v>0</v>
      </c>
      <c r="F86" s="15">
        <f>MROUND(SUM($B$26:$B86)*$C$4,0.5)</f>
        <v>0</v>
      </c>
      <c r="G86" s="15">
        <f>MROUND(SUM($B$35:$B86)*$C$4,0.5)</f>
        <v>0</v>
      </c>
      <c r="H86" s="15">
        <f>MROUND(SUM($B$39:$B86)*$C$4,0.5)</f>
        <v>0</v>
      </c>
      <c r="I86" s="15">
        <f>MROUND(SUM($B$45:$B86)*$C$4,0.5)</f>
        <v>0</v>
      </c>
      <c r="J86" s="15">
        <f>MROUND(SUM($B$48:$B86)*$C$4,0.5)</f>
        <v>0</v>
      </c>
      <c r="K86" s="15">
        <f>MROUND(SUM($B$57:$B86)*$C$4,0.5)</f>
        <v>0</v>
      </c>
      <c r="L86" s="15">
        <f>MROUND(SUM($B$59:$B86)*$C$4,0.5)</f>
        <v>0</v>
      </c>
      <c r="M86" s="15">
        <f>MROUND(SUM($B$65:$B86)*$C$4,0.5)</f>
        <v>0</v>
      </c>
      <c r="N86" s="46">
        <f>MROUND(SUM($B$72:$B86)*$C$4,0.5)</f>
        <v>0</v>
      </c>
      <c r="O86" s="46">
        <f>MROUND(SUM($B$79:$B86)*$C$4,0.5)</f>
        <v>0</v>
      </c>
      <c r="P86" s="46">
        <f>MROUND(SUM($B$82:$B86)*$C$4,0.5)</f>
        <v>0</v>
      </c>
      <c r="Q86" s="37">
        <f>(C86-C81)*C4*B85</f>
        <v>0</v>
      </c>
      <c r="R86" s="36"/>
      <c r="S86" s="37">
        <f>R95</f>
        <v>0</v>
      </c>
      <c r="T86" s="37">
        <f>R100</f>
        <v>0</v>
      </c>
      <c r="U86" s="37">
        <f>R108</f>
        <v>0</v>
      </c>
      <c r="V86" s="37">
        <f>R112</f>
        <v>0</v>
      </c>
      <c r="W86" s="37">
        <f>R131</f>
        <v>0</v>
      </c>
    </row>
    <row r="87" spans="1:23" ht="16.5" hidden="1" customHeight="1" thickBot="1" x14ac:dyDescent="0.3">
      <c r="A87" s="12"/>
      <c r="B87" s="33">
        <v>0.9</v>
      </c>
      <c r="C87" s="13">
        <v>81</v>
      </c>
      <c r="D87" s="15">
        <f>MROUND(SUM($B$7:$B87)*$C$4,0.5)</f>
        <v>0</v>
      </c>
      <c r="E87" s="15">
        <f>MROUND(SUM($B$20:$B87)*$C$4,0.5)</f>
        <v>0</v>
      </c>
      <c r="F87" s="15">
        <f>MROUND(SUM($B$26:$B87)*$C$4,0.5)</f>
        <v>0</v>
      </c>
      <c r="G87" s="15">
        <f>MROUND(SUM($B$35:$B87)*$C$4,0.5)</f>
        <v>0</v>
      </c>
      <c r="H87" s="15">
        <f>MROUND(SUM($B$39:$B87)*$C$4,0.5)</f>
        <v>0</v>
      </c>
      <c r="I87" s="15">
        <f>MROUND(SUM($B$45:$B87)*$C$4,0.5)</f>
        <v>0</v>
      </c>
      <c r="J87" s="15">
        <f>MROUND(SUM($B$48:$B87)*$C$4,0.5)</f>
        <v>0</v>
      </c>
      <c r="K87" s="15">
        <f>MROUND(SUM($B$57:$B87)*$C$4,0.5)</f>
        <v>0</v>
      </c>
      <c r="L87" s="15">
        <f>MROUND(SUM($B$59:$B87)*$C$4,0.5)</f>
        <v>0</v>
      </c>
      <c r="M87" s="15">
        <f>MROUND(SUM($B$65:$B87)*$C$4,0.5)</f>
        <v>0</v>
      </c>
      <c r="N87" s="46">
        <f>MROUND(SUM($B$72:$B87)*$C$4,0.5)</f>
        <v>0</v>
      </c>
      <c r="O87" s="46">
        <f>MROUND(SUM($B$79:$B87)*$C$4,0.5)</f>
        <v>0</v>
      </c>
      <c r="P87" s="46">
        <f>MROUND(SUM($B$82:$B87)*$C$4,0.5)</f>
        <v>0</v>
      </c>
      <c r="Q87" s="37"/>
      <c r="R87" s="36"/>
      <c r="S87" s="37"/>
      <c r="T87" s="37"/>
      <c r="U87" s="37"/>
      <c r="V87" s="37"/>
      <c r="W87" s="37"/>
    </row>
    <row r="88" spans="1:23" ht="16.5" customHeight="1" thickBot="1" x14ac:dyDescent="0.3">
      <c r="A88" s="12" t="s">
        <v>45</v>
      </c>
      <c r="B88" s="33">
        <v>0.9</v>
      </c>
      <c r="C88" s="13">
        <v>82</v>
      </c>
      <c r="D88" s="15">
        <f>MROUND(SUM($B$7:$B88)*$C$4,0.5)</f>
        <v>0</v>
      </c>
      <c r="E88" s="15">
        <f>MROUND(SUM($B$20:$B88)*$C$4,0.5)</f>
        <v>0</v>
      </c>
      <c r="F88" s="15">
        <f>MROUND(SUM($B$26:$B88)*$C$4,0.5)</f>
        <v>0</v>
      </c>
      <c r="G88" s="15">
        <f>MROUND(SUM($B$35:$B88)*$C$4,0.5)</f>
        <v>0</v>
      </c>
      <c r="H88" s="15">
        <f>MROUND(SUM($B$39:$B88)*$C$4,0.5)</f>
        <v>0</v>
      </c>
      <c r="I88" s="15">
        <f>MROUND(SUM($B$45:$B88)*$C$4,0.5)</f>
        <v>0</v>
      </c>
      <c r="J88" s="15">
        <f>MROUND(SUM($B$48:$B88)*$C$4,0.5)</f>
        <v>0</v>
      </c>
      <c r="K88" s="15">
        <f>MROUND(SUM($B$57:$B88)*$C$4,0.5)</f>
        <v>0</v>
      </c>
      <c r="L88" s="15">
        <f>MROUND(SUM($B$59:$B88)*$C$4,0.5)</f>
        <v>0</v>
      </c>
      <c r="M88" s="15">
        <f>MROUND(SUM($B$65:$B88)*$C$4,0.5)</f>
        <v>0</v>
      </c>
      <c r="N88" s="46">
        <f>MROUND(SUM($B$72:$B88)*$C$4,0.5)</f>
        <v>0</v>
      </c>
      <c r="O88" s="46">
        <f>MROUND(SUM($B$79:$B88)*$C$4,0.5)</f>
        <v>0</v>
      </c>
      <c r="P88" s="46">
        <f>MROUND(SUM($B$82:$B88)*$C$4,0.5)</f>
        <v>0</v>
      </c>
      <c r="Q88" s="15">
        <f>MROUND(SUM($B$84:$B88)*$C$4,0.5)</f>
        <v>0</v>
      </c>
      <c r="R88" s="36"/>
      <c r="S88" s="15">
        <f>MROUND(SUM($B$89:$B97)*$C$4,0.5)</f>
        <v>0</v>
      </c>
      <c r="T88" s="15">
        <f>MROUND(SUM($B$89:$B102)*$C$4,0.5)</f>
        <v>0</v>
      </c>
      <c r="U88" s="15">
        <f>MROUND(SUM($B$89:$B110)*$C$4,0.5)</f>
        <v>0</v>
      </c>
      <c r="V88" s="15">
        <f>MROUND(SUM($B$89:$B114)*$C$4,0.5)</f>
        <v>0</v>
      </c>
      <c r="W88" s="15">
        <f>MROUND(SUM($B$89:$B133)*$C$4,0.5)</f>
        <v>0</v>
      </c>
    </row>
    <row r="89" spans="1:23" ht="16.5" hidden="1" customHeight="1" thickBot="1" x14ac:dyDescent="0.3">
      <c r="A89" s="12"/>
      <c r="B89" s="33">
        <v>0.9</v>
      </c>
      <c r="C89" s="13">
        <v>83</v>
      </c>
      <c r="D89" s="15">
        <f>MROUND(SUM($B$7:$B89)*$C$4,0.5)</f>
        <v>0</v>
      </c>
      <c r="E89" s="15">
        <f>MROUND(SUM($B$20:$B89)*$C$4,0.5)</f>
        <v>0</v>
      </c>
      <c r="F89" s="15">
        <f>MROUND(SUM($B$26:$B89)*$C$4,0.5)</f>
        <v>0</v>
      </c>
      <c r="G89" s="15">
        <f>MROUND(SUM($B$35:$B89)*$C$4,0.5)</f>
        <v>0</v>
      </c>
      <c r="H89" s="15">
        <f>MROUND(SUM($B$39:$B89)*$C$4,0.5)</f>
        <v>0</v>
      </c>
      <c r="I89" s="15">
        <f>MROUND(SUM($B$45:$B89)*$C$4,0.5)</f>
        <v>0</v>
      </c>
      <c r="J89" s="15">
        <f>MROUND(SUM($B$48:$B89)*$C$4,0.5)</f>
        <v>0</v>
      </c>
      <c r="K89" s="15">
        <f>MROUND(SUM($B$57:$B89)*$C$4,0.5)</f>
        <v>0</v>
      </c>
      <c r="L89" s="15">
        <f>MROUND(SUM($B$59:$B89)*$C$4,0.5)</f>
        <v>0</v>
      </c>
      <c r="M89" s="15">
        <f>MROUND(SUM($B$65:$B89)*$C$4,0.5)</f>
        <v>0</v>
      </c>
      <c r="N89" s="46">
        <f>MROUND(SUM($B$72:$B89)*$C$4,0.5)</f>
        <v>0</v>
      </c>
      <c r="O89" s="46">
        <f>MROUND(SUM($B$79:$B89)*$C$4,0.5)</f>
        <v>0</v>
      </c>
      <c r="P89" s="46">
        <f>MROUND(SUM($B$82:$B89)*$C$4,0.5)</f>
        <v>0</v>
      </c>
      <c r="Q89" s="15">
        <f>MROUND(SUM($B$84:$B89)*$C$4,0.5)</f>
        <v>0</v>
      </c>
      <c r="R89" s="36"/>
      <c r="S89" s="37"/>
      <c r="T89" s="37"/>
      <c r="U89" s="37"/>
      <c r="V89" s="38"/>
      <c r="W89" s="38"/>
    </row>
    <row r="90" spans="1:23" ht="16.5" hidden="1" customHeight="1" thickBot="1" x14ac:dyDescent="0.3">
      <c r="A90" s="44"/>
      <c r="B90" s="33">
        <v>0.9</v>
      </c>
      <c r="C90" s="13">
        <v>84</v>
      </c>
      <c r="D90" s="15">
        <f>MROUND(SUM($B$7:$B90)*$C$4,0.5)</f>
        <v>0</v>
      </c>
      <c r="E90" s="15">
        <f>MROUND(SUM($B$20:$B90)*$C$4,0.5)</f>
        <v>0</v>
      </c>
      <c r="F90" s="15">
        <f>MROUND(SUM($B$26:$B90)*$C$4,0.5)</f>
        <v>0</v>
      </c>
      <c r="G90" s="15">
        <f>MROUND(SUM($B$35:$B90)*$C$4,0.5)</f>
        <v>0</v>
      </c>
      <c r="H90" s="15">
        <f>MROUND(SUM($B$39:$B90)*$C$4,0.5)</f>
        <v>0</v>
      </c>
      <c r="I90" s="15">
        <f>MROUND(SUM($B$45:$B90)*$C$4,0.5)</f>
        <v>0</v>
      </c>
      <c r="J90" s="15">
        <f>MROUND(SUM($B$48:$B90)*$C$4,0.5)</f>
        <v>0</v>
      </c>
      <c r="K90" s="15">
        <f>MROUND(SUM($B$57:$B90)*$C$4,0.5)</f>
        <v>0</v>
      </c>
      <c r="L90" s="15">
        <f>MROUND(SUM($B$59:$B90)*$C$4,0.5)</f>
        <v>0</v>
      </c>
      <c r="M90" s="15">
        <f>MROUND(SUM($B$65:$B90)*$C$4,0.5)</f>
        <v>0</v>
      </c>
      <c r="N90" s="46">
        <f>MROUND(SUM($B$72:$B90)*$C$4,0.5)</f>
        <v>0</v>
      </c>
      <c r="O90" s="46">
        <f>MROUND(SUM($B$79:$B90)*$C$4,0.5)</f>
        <v>0</v>
      </c>
      <c r="P90" s="46">
        <f>MROUND(SUM($B$82:$B90)*$C$4,0.5)</f>
        <v>0</v>
      </c>
      <c r="Q90" s="15">
        <f>MROUND(SUM($B$84:$B90)*$C$4,0.5)</f>
        <v>0</v>
      </c>
      <c r="R90" s="39"/>
      <c r="S90" s="38"/>
      <c r="T90" s="38"/>
      <c r="U90" s="38"/>
      <c r="V90" s="38"/>
      <c r="W90" s="38"/>
    </row>
    <row r="91" spans="1:23" ht="16.5" hidden="1" customHeight="1" thickBot="1" x14ac:dyDescent="0.3">
      <c r="A91" s="7"/>
      <c r="B91" s="33">
        <v>0.9</v>
      </c>
      <c r="C91" s="13">
        <v>85</v>
      </c>
      <c r="D91" s="15">
        <f>MROUND(SUM($B$7:$B91)*$C$4,0.5)</f>
        <v>0</v>
      </c>
      <c r="E91" s="15">
        <f>MROUND(SUM($B$20:$B91)*$C$4,0.5)</f>
        <v>0</v>
      </c>
      <c r="F91" s="15">
        <f>MROUND(SUM($B$26:$B91)*$C$4,0.5)</f>
        <v>0</v>
      </c>
      <c r="G91" s="15">
        <f>MROUND(SUM($B$35:$B91)*$C$4,0.5)</f>
        <v>0</v>
      </c>
      <c r="H91" s="15">
        <f>MROUND(SUM($B$39:$B91)*$C$4,0.5)</f>
        <v>0</v>
      </c>
      <c r="I91" s="15">
        <f>MROUND(SUM($B$45:$B91)*$C$4,0.5)</f>
        <v>0</v>
      </c>
      <c r="J91" s="15">
        <f>MROUND(SUM($B$48:$B91)*$C$4,0.5)</f>
        <v>0</v>
      </c>
      <c r="K91" s="15">
        <f>MROUND(SUM($B$57:$B91)*$C$4,0.5)</f>
        <v>0</v>
      </c>
      <c r="L91" s="15">
        <f>MROUND(SUM($B$59:$B91)*$C$4,0.5)</f>
        <v>0</v>
      </c>
      <c r="M91" s="15">
        <f>MROUND(SUM($B$65:$B91)*$C$4,0.5)</f>
        <v>0</v>
      </c>
      <c r="N91" s="46">
        <f>MROUND(SUM($B$72:$B91)*$C$4,0.5)</f>
        <v>0</v>
      </c>
      <c r="O91" s="46">
        <f>MROUND(SUM($B$79:$B91)*$C$4,0.5)</f>
        <v>0</v>
      </c>
      <c r="P91" s="46">
        <f>MROUND(SUM($B$82:$B91)*$C$4,0.5)</f>
        <v>0</v>
      </c>
      <c r="Q91" s="15">
        <f>MROUND(SUM($B$84:$B91)*$C$4,0.5)</f>
        <v>0</v>
      </c>
      <c r="R91" s="36"/>
      <c r="S91" s="37"/>
      <c r="T91" s="37"/>
      <c r="U91" s="37"/>
      <c r="V91" s="38"/>
      <c r="W91" s="38"/>
    </row>
    <row r="92" spans="1:23" ht="16.5" hidden="1" customHeight="1" thickBot="1" x14ac:dyDescent="0.3">
      <c r="A92" s="12"/>
      <c r="B92" s="33">
        <v>0.9</v>
      </c>
      <c r="C92" s="13">
        <v>86</v>
      </c>
      <c r="D92" s="15">
        <f>MROUND(SUM($B$7:$B92)*$C$4,0.5)</f>
        <v>0</v>
      </c>
      <c r="E92" s="15">
        <f>MROUND(SUM($B$20:$B92)*$C$4,0.5)</f>
        <v>0</v>
      </c>
      <c r="F92" s="15">
        <f>MROUND(SUM($B$26:$B92)*$C$4,0.5)</f>
        <v>0</v>
      </c>
      <c r="G92" s="15">
        <f>MROUND(SUM($B$35:$B92)*$C$4,0.5)</f>
        <v>0</v>
      </c>
      <c r="H92" s="15">
        <f>MROUND(SUM($B$39:$B92)*$C$4,0.5)</f>
        <v>0</v>
      </c>
      <c r="I92" s="15">
        <f>MROUND(SUM($B$45:$B92)*$C$4,0.5)</f>
        <v>0</v>
      </c>
      <c r="J92" s="15">
        <f>MROUND(SUM($B$48:$B92)*$C$4,0.5)</f>
        <v>0</v>
      </c>
      <c r="K92" s="15">
        <f>MROUND(SUM($B$57:$B92)*$C$4,0.5)</f>
        <v>0</v>
      </c>
      <c r="L92" s="15">
        <f>MROUND(SUM($B$59:$B92)*$C$4,0.5)</f>
        <v>0</v>
      </c>
      <c r="M92" s="15">
        <f>MROUND(SUM($B$65:$B92)*$C$4,0.5)</f>
        <v>0</v>
      </c>
      <c r="N92" s="46">
        <f>MROUND(SUM($B$72:$B92)*$C$4,0.5)</f>
        <v>0</v>
      </c>
      <c r="O92" s="46">
        <f>MROUND(SUM($B$79:$B92)*$C$4,0.5)</f>
        <v>0</v>
      </c>
      <c r="P92" s="46">
        <f>MROUND(SUM($B$82:$B92)*$C$4,0.5)</f>
        <v>0</v>
      </c>
      <c r="Q92" s="15">
        <f>MROUND(SUM($B$84:$B92)*$C$4,0.5)</f>
        <v>0</v>
      </c>
      <c r="R92" s="36"/>
      <c r="S92" s="37"/>
      <c r="T92" s="37"/>
      <c r="U92" s="38"/>
      <c r="V92" s="38"/>
      <c r="W92" s="38"/>
    </row>
    <row r="93" spans="1:23" ht="16.5" hidden="1" customHeight="1" thickBot="1" x14ac:dyDescent="0.3">
      <c r="A93" s="12"/>
      <c r="B93" s="33">
        <v>0.9</v>
      </c>
      <c r="C93" s="13">
        <v>87</v>
      </c>
      <c r="D93" s="15">
        <f>MROUND(SUM($B$7:$B93)*$C$4,0.5)</f>
        <v>0</v>
      </c>
      <c r="E93" s="15">
        <f>MROUND(SUM($B$20:$B93)*$C$4,0.5)</f>
        <v>0</v>
      </c>
      <c r="F93" s="15">
        <f>MROUND(SUM($B$26:$B93)*$C$4,0.5)</f>
        <v>0</v>
      </c>
      <c r="G93" s="15">
        <f>MROUND(SUM($B$35:$B93)*$C$4,0.5)</f>
        <v>0</v>
      </c>
      <c r="H93" s="15">
        <f>MROUND(SUM($B$39:$B93)*$C$4,0.5)</f>
        <v>0</v>
      </c>
      <c r="I93" s="15">
        <f>MROUND(SUM($B$45:$B93)*$C$4,0.5)</f>
        <v>0</v>
      </c>
      <c r="J93" s="15">
        <f>MROUND(SUM($B$48:$B93)*$C$4,0.5)</f>
        <v>0</v>
      </c>
      <c r="K93" s="15">
        <f>MROUND(SUM($B$57:$B93)*$C$4,0.5)</f>
        <v>0</v>
      </c>
      <c r="L93" s="15">
        <f>MROUND(SUM($B$59:$B93)*$C$4,0.5)</f>
        <v>0</v>
      </c>
      <c r="M93" s="15">
        <f>MROUND(SUM($B$65:$B93)*$C$4,0.5)</f>
        <v>0</v>
      </c>
      <c r="N93" s="46">
        <f>MROUND(SUM($B$72:$B93)*$C$4,0.5)</f>
        <v>0</v>
      </c>
      <c r="O93" s="46">
        <f>MROUND(SUM($B$79:$B93)*$C$4,0.5)</f>
        <v>0</v>
      </c>
      <c r="P93" s="46">
        <f>MROUND(SUM($B$82:$B93)*$C$4,0.5)</f>
        <v>0</v>
      </c>
      <c r="Q93" s="15">
        <f>MROUND(SUM($B$84:$B93)*$C$4,0.5)</f>
        <v>0</v>
      </c>
      <c r="R93" s="36"/>
      <c r="S93" s="38"/>
      <c r="T93" s="37"/>
      <c r="U93" s="38"/>
      <c r="V93" s="38"/>
      <c r="W93" s="38"/>
    </row>
    <row r="94" spans="1:23" ht="16.5" hidden="1" customHeight="1" thickBot="1" x14ac:dyDescent="0.3">
      <c r="A94" s="12"/>
      <c r="B94" s="33">
        <v>0.9</v>
      </c>
      <c r="C94" s="13">
        <v>88</v>
      </c>
      <c r="D94" s="15">
        <f>MROUND(SUM($B$7:$B94)*$C$4,0.5)</f>
        <v>0</v>
      </c>
      <c r="E94" s="15">
        <f>MROUND(SUM($B$20:$B94)*$C$4,0.5)</f>
        <v>0</v>
      </c>
      <c r="F94" s="15">
        <f>MROUND(SUM($B$26:$B94)*$C$4,0.5)</f>
        <v>0</v>
      </c>
      <c r="G94" s="15">
        <f>MROUND(SUM($B$35:$B94)*$C$4,0.5)</f>
        <v>0</v>
      </c>
      <c r="H94" s="15">
        <f>MROUND(SUM($B$39:$B94)*$C$4,0.5)</f>
        <v>0</v>
      </c>
      <c r="I94" s="15">
        <f>MROUND(SUM($B$45:$B94)*$C$4,0.5)</f>
        <v>0</v>
      </c>
      <c r="J94" s="15">
        <f>MROUND(SUM($B$48:$B94)*$C$4,0.5)</f>
        <v>0</v>
      </c>
      <c r="K94" s="15">
        <f>MROUND(SUM($B$57:$B94)*$C$4,0.5)</f>
        <v>0</v>
      </c>
      <c r="L94" s="15">
        <f>MROUND(SUM($B$59:$B94)*$C$4,0.5)</f>
        <v>0</v>
      </c>
      <c r="M94" s="15">
        <f>MROUND(SUM($B$65:$B94)*$C$4,0.5)</f>
        <v>0</v>
      </c>
      <c r="N94" s="46">
        <f>MROUND(SUM($B$72:$B94)*$C$4,0.5)</f>
        <v>0</v>
      </c>
      <c r="O94" s="46">
        <f>MROUND(SUM($B$79:$B94)*$C$4,0.5)</f>
        <v>0</v>
      </c>
      <c r="P94" s="46">
        <f>MROUND(SUM($B$82:$B94)*$C$4,0.5)</f>
        <v>0</v>
      </c>
      <c r="Q94" s="15">
        <f>MROUND(SUM($B$84:$B94)*$C$4,0.5)</f>
        <v>0</v>
      </c>
      <c r="R94" s="36"/>
      <c r="S94" s="38"/>
      <c r="T94" s="37"/>
      <c r="U94" s="38"/>
      <c r="V94" s="38"/>
      <c r="W94" s="38"/>
    </row>
    <row r="95" spans="1:23" ht="16.5" hidden="1" customHeight="1" thickBot="1" x14ac:dyDescent="0.3">
      <c r="A95" s="12"/>
      <c r="B95" s="33">
        <v>0.9</v>
      </c>
      <c r="C95" s="13">
        <v>89</v>
      </c>
      <c r="D95" s="15">
        <f>MROUND(SUM($B$7:$B95)*$C$4,0.5)</f>
        <v>0</v>
      </c>
      <c r="E95" s="15">
        <f>MROUND(SUM($B$20:$B95)*$C$4,0.5)</f>
        <v>0</v>
      </c>
      <c r="F95" s="15">
        <f>MROUND(SUM($B$26:$B95)*$C$4,0.5)</f>
        <v>0</v>
      </c>
      <c r="G95" s="15">
        <f>MROUND(SUM($B$35:$B95)*$C$4,0.5)</f>
        <v>0</v>
      </c>
      <c r="H95" s="15">
        <f>MROUND(SUM($B$39:$B95)*$C$4,0.5)</f>
        <v>0</v>
      </c>
      <c r="I95" s="15">
        <f>MROUND(SUM($B$45:$B95)*$C$4,0.5)</f>
        <v>0</v>
      </c>
      <c r="J95" s="15">
        <f>MROUND(SUM($B$48:$B95)*$C$4,0.5)</f>
        <v>0</v>
      </c>
      <c r="K95" s="15">
        <f>MROUND(SUM($B$57:$B95)*$C$4,0.5)</f>
        <v>0</v>
      </c>
      <c r="L95" s="15">
        <f>MROUND(SUM($B$59:$B95)*$C$4,0.5)</f>
        <v>0</v>
      </c>
      <c r="M95" s="15">
        <f>MROUND(SUM($B$65:$B95)*$C$4,0.5)</f>
        <v>0</v>
      </c>
      <c r="N95" s="46">
        <f>MROUND(SUM($B$72:$B95)*$C$4,0.5)</f>
        <v>0</v>
      </c>
      <c r="O95" s="46">
        <f>MROUND(SUM($B$79:$B95)*$C$4,0.5)</f>
        <v>0</v>
      </c>
      <c r="P95" s="46">
        <f>MROUND(SUM($B$82:$B95)*$C$4,0.5)</f>
        <v>0</v>
      </c>
      <c r="Q95" s="15">
        <f>MROUND(SUM($B$84:$B95)*$C$4,0.5)</f>
        <v>0</v>
      </c>
      <c r="R95" s="37">
        <f>(C95-C86)*C4*B85</f>
        <v>0</v>
      </c>
      <c r="S95" s="39"/>
      <c r="T95" s="38">
        <f>S100</f>
        <v>0</v>
      </c>
      <c r="U95" s="38">
        <f>S108</f>
        <v>0</v>
      </c>
      <c r="V95" s="38">
        <f>S112</f>
        <v>0</v>
      </c>
      <c r="W95" s="38">
        <f>S131</f>
        <v>0</v>
      </c>
    </row>
    <row r="96" spans="1:23" ht="16.5" hidden="1" customHeight="1" thickBot="1" x14ac:dyDescent="0.3">
      <c r="A96" s="12"/>
      <c r="B96" s="33">
        <v>0.9</v>
      </c>
      <c r="C96" s="13">
        <v>90</v>
      </c>
      <c r="D96" s="15">
        <f>MROUND(SUM($B$7:$B96)*$C$4,0.5)</f>
        <v>0</v>
      </c>
      <c r="E96" s="15">
        <f>MROUND(SUM($B$20:$B96)*$C$4,0.5)</f>
        <v>0</v>
      </c>
      <c r="F96" s="15">
        <f>MROUND(SUM($B$26:$B96)*$C$4,0.5)</f>
        <v>0</v>
      </c>
      <c r="G96" s="15">
        <f>MROUND(SUM($B$35:$B96)*$C$4,0.5)</f>
        <v>0</v>
      </c>
      <c r="H96" s="15">
        <f>MROUND(SUM($B$39:$B96)*$C$4,0.5)</f>
        <v>0</v>
      </c>
      <c r="I96" s="15">
        <f>MROUND(SUM($B$45:$B96)*$C$4,0.5)</f>
        <v>0</v>
      </c>
      <c r="J96" s="15">
        <f>MROUND(SUM($B$48:$B96)*$C$4,0.5)</f>
        <v>0</v>
      </c>
      <c r="K96" s="15">
        <f>MROUND(SUM($B$57:$B96)*$C$4,0.5)</f>
        <v>0</v>
      </c>
      <c r="L96" s="15">
        <f>MROUND(SUM($B$59:$B96)*$C$4,0.5)</f>
        <v>0</v>
      </c>
      <c r="M96" s="15">
        <f>MROUND(SUM($B$65:$B96)*$C$4,0.5)</f>
        <v>0</v>
      </c>
      <c r="N96" s="46">
        <f>MROUND(SUM($B$72:$B96)*$C$4,0.5)</f>
        <v>0</v>
      </c>
      <c r="O96" s="46">
        <f>MROUND(SUM($B$79:$B96)*$C$4,0.5)</f>
        <v>0</v>
      </c>
      <c r="P96" s="46">
        <f>MROUND(SUM($B$82:$B96)*$C$4,0.5)</f>
        <v>0</v>
      </c>
      <c r="Q96" s="15">
        <f>MROUND(SUM($B$84:$B96)*$C$4,0.5)</f>
        <v>0</v>
      </c>
      <c r="R96" s="37"/>
      <c r="S96" s="39"/>
      <c r="T96" s="38"/>
      <c r="U96" s="38"/>
      <c r="V96" s="38"/>
      <c r="W96" s="38"/>
    </row>
    <row r="97" spans="1:23" ht="16.5" customHeight="1" thickBot="1" x14ac:dyDescent="0.3">
      <c r="A97" s="12" t="s">
        <v>46</v>
      </c>
      <c r="B97" s="33">
        <v>0.9</v>
      </c>
      <c r="C97" s="13">
        <v>91</v>
      </c>
      <c r="D97" s="15">
        <f>MROUND(SUM($B$7:$B97)*$C$4,0.5)</f>
        <v>0</v>
      </c>
      <c r="E97" s="15">
        <f>MROUND(SUM($B$20:$B97)*$C$4,0.5)</f>
        <v>0</v>
      </c>
      <c r="F97" s="15">
        <f>MROUND(SUM($B$26:$B97)*$C$4,0.5)</f>
        <v>0</v>
      </c>
      <c r="G97" s="15">
        <f>MROUND(SUM($B$35:$B97)*$C$4,0.5)</f>
        <v>0</v>
      </c>
      <c r="H97" s="15">
        <f>MROUND(SUM($B$39:$B97)*$C$4,0.5)</f>
        <v>0</v>
      </c>
      <c r="I97" s="15">
        <f>MROUND(SUM($B$45:$B97)*$C$4,0.5)</f>
        <v>0</v>
      </c>
      <c r="J97" s="15">
        <f>MROUND(SUM($B$48:$B97)*$C$4,0.5)</f>
        <v>0</v>
      </c>
      <c r="K97" s="15">
        <f>MROUND(SUM($B$57:$B97)*$C$4,0.5)</f>
        <v>0</v>
      </c>
      <c r="L97" s="15">
        <f>MROUND(SUM($B$59:$B97)*$C$4,0.5)</f>
        <v>0</v>
      </c>
      <c r="M97" s="15">
        <f>MROUND(SUM($B$65:$B97)*$C$4,0.5)</f>
        <v>0</v>
      </c>
      <c r="N97" s="46">
        <f>MROUND(SUM($B$72:$B97)*$C$4,0.5)</f>
        <v>0</v>
      </c>
      <c r="O97" s="46">
        <f>MROUND(SUM($B$79:$B97)*$C$4,0.5)</f>
        <v>0</v>
      </c>
      <c r="P97" s="46">
        <f>MROUND(SUM($B$82:$B97)*$C$4,0.5)</f>
        <v>0</v>
      </c>
      <c r="Q97" s="15">
        <f>MROUND(SUM($B$84:$B97)*$C$4,0.5)</f>
        <v>0</v>
      </c>
      <c r="R97" s="15">
        <f>MROUND(SUM($B$89:$B97)*$C$4,0.5)</f>
        <v>0</v>
      </c>
      <c r="S97" s="39"/>
      <c r="T97" s="15">
        <f>MROUND(SUM($B$98:$B102)*$C$4,0.5)</f>
        <v>0</v>
      </c>
      <c r="U97" s="15">
        <f>MROUND(SUM($B$98:$B110)*$C$4,0.5)</f>
        <v>0</v>
      </c>
      <c r="V97" s="15">
        <f>MROUND(SUM($B$98:$B114)*$C$4,0.5)</f>
        <v>0</v>
      </c>
      <c r="W97" s="15">
        <f>MROUND(SUM($B$98:$B133)*$C$4,0.5)</f>
        <v>0</v>
      </c>
    </row>
    <row r="98" spans="1:23" ht="16.5" hidden="1" customHeight="1" thickBot="1" x14ac:dyDescent="0.3">
      <c r="A98" s="12"/>
      <c r="B98" s="33">
        <v>0.9</v>
      </c>
      <c r="C98" s="13">
        <v>92</v>
      </c>
      <c r="D98" s="15">
        <f>MROUND(SUM($B$7:$B98)*$C$4,0.5)</f>
        <v>0</v>
      </c>
      <c r="E98" s="15">
        <f>MROUND(SUM($B$20:$B98)*$C$4,0.5)</f>
        <v>0</v>
      </c>
      <c r="F98" s="15">
        <f>MROUND(SUM($B$26:$B98)*$C$4,0.5)</f>
        <v>0</v>
      </c>
      <c r="G98" s="15">
        <f>MROUND(SUM($B$35:$B98)*$C$4,0.5)</f>
        <v>0</v>
      </c>
      <c r="H98" s="15">
        <f>MROUND(SUM($B$39:$B98)*$C$4,0.5)</f>
        <v>0</v>
      </c>
      <c r="I98" s="15">
        <f>MROUND(SUM($B$45:$B98)*$C$4,0.5)</f>
        <v>0</v>
      </c>
      <c r="J98" s="15">
        <f>MROUND(SUM($B$48:$B98)*$C$4,0.5)</f>
        <v>0</v>
      </c>
      <c r="K98" s="15">
        <f>MROUND(SUM($B$57:$B98)*$C$4,0.5)</f>
        <v>0</v>
      </c>
      <c r="L98" s="15">
        <f>MROUND(SUM($B$59:$B98)*$C$4,0.5)</f>
        <v>0</v>
      </c>
      <c r="M98" s="15">
        <f>MROUND(SUM($B$65:$B98)*$C$4,0.5)</f>
        <v>0</v>
      </c>
      <c r="N98" s="46">
        <f>MROUND(SUM($B$72:$B98)*$C$4,0.5)</f>
        <v>0</v>
      </c>
      <c r="O98" s="46">
        <f>MROUND(SUM($B$79:$B98)*$C$4,0.5)</f>
        <v>0</v>
      </c>
      <c r="P98" s="46">
        <f>MROUND(SUM($B$82:$B98)*$C$4,0.5)</f>
        <v>0</v>
      </c>
      <c r="Q98" s="15">
        <f>MROUND(SUM($B$84:$B98)*$C$4,0.5)</f>
        <v>0</v>
      </c>
      <c r="R98" s="15">
        <f>MROUND(SUM($B$89:$B98)*$C$4,0.5)</f>
        <v>0</v>
      </c>
      <c r="S98" s="39"/>
      <c r="T98" s="38"/>
      <c r="U98" s="38"/>
      <c r="V98" s="38"/>
      <c r="W98" s="38"/>
    </row>
    <row r="99" spans="1:23" ht="16.5" hidden="1" customHeight="1" thickBot="1" x14ac:dyDescent="0.3">
      <c r="A99" s="12"/>
      <c r="B99" s="33">
        <v>0.9</v>
      </c>
      <c r="C99" s="13">
        <v>93</v>
      </c>
      <c r="D99" s="15">
        <f>MROUND(SUM($B$7:$B99)*$C$4,0.5)</f>
        <v>0</v>
      </c>
      <c r="E99" s="15">
        <f>MROUND(SUM($B$20:$B99)*$C$4,0.5)</f>
        <v>0</v>
      </c>
      <c r="F99" s="15">
        <f>MROUND(SUM($B$26:$B99)*$C$4,0.5)</f>
        <v>0</v>
      </c>
      <c r="G99" s="15">
        <f>MROUND(SUM($B$35:$B99)*$C$4,0.5)</f>
        <v>0</v>
      </c>
      <c r="H99" s="15">
        <f>MROUND(SUM($B$39:$B99)*$C$4,0.5)</f>
        <v>0</v>
      </c>
      <c r="I99" s="15">
        <f>MROUND(SUM($B$45:$B99)*$C$4,0.5)</f>
        <v>0</v>
      </c>
      <c r="J99" s="15">
        <f>MROUND(SUM($B$48:$B99)*$C$4,0.5)</f>
        <v>0</v>
      </c>
      <c r="K99" s="15">
        <f>MROUND(SUM($B$57:$B99)*$C$4,0.5)</f>
        <v>0</v>
      </c>
      <c r="L99" s="15">
        <f>MROUND(SUM($B$59:$B99)*$C$4,0.5)</f>
        <v>0</v>
      </c>
      <c r="M99" s="15">
        <f>MROUND(SUM($B$65:$B99)*$C$4,0.5)</f>
        <v>0</v>
      </c>
      <c r="N99" s="46">
        <f>MROUND(SUM($B$72:$B99)*$C$4,0.5)</f>
        <v>0</v>
      </c>
      <c r="O99" s="46">
        <f>MROUND(SUM($B$79:$B99)*$C$4,0.5)</f>
        <v>0</v>
      </c>
      <c r="P99" s="46">
        <f>MROUND(SUM($B$82:$B99)*$C$4,0.5)</f>
        <v>0</v>
      </c>
      <c r="Q99" s="15">
        <f>MROUND(SUM($B$84:$B99)*$C$4,0.5)</f>
        <v>0</v>
      </c>
      <c r="R99" s="15">
        <f>MROUND(SUM($B$89:$B99)*$C$4,0.5)</f>
        <v>0</v>
      </c>
      <c r="S99" s="39"/>
      <c r="T99" s="38"/>
      <c r="U99" s="38"/>
      <c r="V99" s="38"/>
      <c r="W99" s="38"/>
    </row>
    <row r="100" spans="1:23" ht="16.5" hidden="1" customHeight="1" thickBot="1" x14ac:dyDescent="0.3">
      <c r="A100" s="12"/>
      <c r="B100" s="33">
        <v>0.9</v>
      </c>
      <c r="C100" s="13">
        <v>94</v>
      </c>
      <c r="D100" s="15">
        <f>MROUND(SUM($B$7:$B100)*$C$4,0.5)</f>
        <v>0</v>
      </c>
      <c r="E100" s="15">
        <f>MROUND(SUM($B$20:$B100)*$C$4,0.5)</f>
        <v>0</v>
      </c>
      <c r="F100" s="15">
        <f>MROUND(SUM($B$26:$B100)*$C$4,0.5)</f>
        <v>0</v>
      </c>
      <c r="G100" s="15">
        <f>MROUND(SUM($B$35:$B100)*$C$4,0.5)</f>
        <v>0</v>
      </c>
      <c r="H100" s="15">
        <f>MROUND(SUM($B$39:$B100)*$C$4,0.5)</f>
        <v>0</v>
      </c>
      <c r="I100" s="15">
        <f>MROUND(SUM($B$45:$B100)*$C$4,0.5)</f>
        <v>0</v>
      </c>
      <c r="J100" s="15">
        <f>MROUND(SUM($B$48:$B100)*$C$4,0.5)</f>
        <v>0</v>
      </c>
      <c r="K100" s="15">
        <f>MROUND(SUM($B$57:$B100)*$C$4,0.5)</f>
        <v>0</v>
      </c>
      <c r="L100" s="15">
        <f>MROUND(SUM($B$59:$B100)*$C$4,0.5)</f>
        <v>0</v>
      </c>
      <c r="M100" s="15">
        <f>MROUND(SUM($B$65:$B100)*$C$4,0.5)</f>
        <v>0</v>
      </c>
      <c r="N100" s="46">
        <f>MROUND(SUM($B$72:$B100)*$C$4,0.5)</f>
        <v>0</v>
      </c>
      <c r="O100" s="46">
        <f>MROUND(SUM($B$79:$B100)*$C$4,0.5)</f>
        <v>0</v>
      </c>
      <c r="P100" s="46">
        <f>MROUND(SUM($B$82:$B100)*$C$4,0.5)</f>
        <v>0</v>
      </c>
      <c r="Q100" s="15">
        <f>MROUND(SUM($B$84:$B100)*$C$4,0.5)</f>
        <v>0</v>
      </c>
      <c r="R100" s="15">
        <f>MROUND(SUM($B$89:$B100)*$C$4,0.5)</f>
        <v>0</v>
      </c>
      <c r="S100" s="53">
        <f>(C100-C95)*C4*B85</f>
        <v>0</v>
      </c>
      <c r="T100" s="39"/>
      <c r="U100" s="38">
        <f>T108</f>
        <v>0</v>
      </c>
      <c r="V100" s="38">
        <f>T112</f>
        <v>0</v>
      </c>
      <c r="W100" s="38">
        <f>T131</f>
        <v>0</v>
      </c>
    </row>
    <row r="101" spans="1:23" ht="16.5" hidden="1" customHeight="1" thickBot="1" x14ac:dyDescent="0.3">
      <c r="A101" s="12"/>
      <c r="B101" s="33">
        <v>0.85</v>
      </c>
      <c r="C101" s="13">
        <v>95</v>
      </c>
      <c r="D101" s="15">
        <f>MROUND(SUM($B$7:$B101)*$C$4,0.5)</f>
        <v>0</v>
      </c>
      <c r="E101" s="15">
        <f>MROUND(SUM($B$20:$B101)*$C$4,0.5)</f>
        <v>0</v>
      </c>
      <c r="F101" s="15">
        <f>MROUND(SUM($B$26:$B101)*$C$4,0.5)</f>
        <v>0</v>
      </c>
      <c r="G101" s="15">
        <f>MROUND(SUM($B$35:$B101)*$C$4,0.5)</f>
        <v>0</v>
      </c>
      <c r="H101" s="15">
        <f>MROUND(SUM($B$39:$B101)*$C$4,0.5)</f>
        <v>0</v>
      </c>
      <c r="I101" s="15">
        <f>MROUND(SUM($B$45:$B101)*$C$4,0.5)</f>
        <v>0</v>
      </c>
      <c r="J101" s="15">
        <f>MROUND(SUM($B$48:$B101)*$C$4,0.5)</f>
        <v>0</v>
      </c>
      <c r="K101" s="15">
        <f>MROUND(SUM($B$57:$B101)*$C$4,0.5)</f>
        <v>0</v>
      </c>
      <c r="L101" s="15">
        <f>MROUND(SUM($B$59:$B101)*$C$4,0.5)</f>
        <v>0</v>
      </c>
      <c r="M101" s="15">
        <f>MROUND(SUM($B$65:$B101)*$C$4,0.5)</f>
        <v>0</v>
      </c>
      <c r="N101" s="46">
        <f>MROUND(SUM($B$72:$B101)*$C$4,0.5)</f>
        <v>0</v>
      </c>
      <c r="O101" s="46">
        <f>MROUND(SUM($B$79:$B101)*$C$4,0.5)</f>
        <v>0</v>
      </c>
      <c r="P101" s="46">
        <f>MROUND(SUM($B$82:$B101)*$C$4,0.5)</f>
        <v>0</v>
      </c>
      <c r="Q101" s="15">
        <f>MROUND(SUM($B$84:$B101)*$C$4,0.5)</f>
        <v>0</v>
      </c>
      <c r="R101" s="15">
        <f>MROUND(SUM($B$89:$B101)*$C$4,0.5)</f>
        <v>0</v>
      </c>
      <c r="S101" s="53"/>
      <c r="T101" s="39"/>
      <c r="U101" s="38"/>
      <c r="V101" s="38"/>
      <c r="W101" s="38"/>
    </row>
    <row r="102" spans="1:23" ht="16.5" customHeight="1" thickBot="1" x14ac:dyDescent="0.3">
      <c r="A102" s="12" t="s">
        <v>47</v>
      </c>
      <c r="B102" s="33">
        <v>0.85</v>
      </c>
      <c r="C102" s="13">
        <v>96</v>
      </c>
      <c r="D102" s="15">
        <f>MROUND(SUM($B$7:$B102)*$C$4,0.5)</f>
        <v>0</v>
      </c>
      <c r="E102" s="15">
        <f>MROUND(SUM($B$20:$B102)*$C$4,0.5)</f>
        <v>0</v>
      </c>
      <c r="F102" s="15">
        <f>MROUND(SUM($B$26:$B102)*$C$4,0.5)</f>
        <v>0</v>
      </c>
      <c r="G102" s="15">
        <f>MROUND(SUM($B$35:$B102)*$C$4,0.5)</f>
        <v>0</v>
      </c>
      <c r="H102" s="15">
        <f>MROUND(SUM($B$39:$B102)*$C$4,0.5)</f>
        <v>0</v>
      </c>
      <c r="I102" s="15">
        <f>MROUND(SUM($B$45:$B102)*$C$4,0.5)</f>
        <v>0</v>
      </c>
      <c r="J102" s="15">
        <f>MROUND(SUM($B$48:$B102)*$C$4,0.5)</f>
        <v>0</v>
      </c>
      <c r="K102" s="15">
        <f>MROUND(SUM($B$57:$B102)*$C$4,0.5)</f>
        <v>0</v>
      </c>
      <c r="L102" s="15">
        <f>MROUND(SUM($B$59:$B102)*$C$4,0.5)</f>
        <v>0</v>
      </c>
      <c r="M102" s="15">
        <f>MROUND(SUM($B$65:$B102)*$C$4,0.5)</f>
        <v>0</v>
      </c>
      <c r="N102" s="46">
        <f>MROUND(SUM($B$72:$B102)*$C$4,0.5)</f>
        <v>0</v>
      </c>
      <c r="O102" s="46">
        <f>MROUND(SUM($B$79:$B102)*$C$4,0.5)</f>
        <v>0</v>
      </c>
      <c r="P102" s="46">
        <f>MROUND(SUM($B$82:$B102)*$C$4,0.5)</f>
        <v>0</v>
      </c>
      <c r="Q102" s="15">
        <f>MROUND(SUM($B$84:$B102)*$C$4,0.5)</f>
        <v>0</v>
      </c>
      <c r="R102" s="15">
        <f>MROUND(SUM($B$89:$B102)*$C$4,0.5)</f>
        <v>0</v>
      </c>
      <c r="S102" s="15">
        <f>MROUND(SUM($B$98:$B102)*$C$4,0.5)</f>
        <v>0</v>
      </c>
      <c r="T102" s="39"/>
      <c r="U102" s="15">
        <f>MROUND(SUM($B$103:$B110)*$C$4,0.5)</f>
        <v>0</v>
      </c>
      <c r="V102" s="15">
        <f>MROUND(SUM($B$103:$B114)*$C$4,0.5)</f>
        <v>0</v>
      </c>
      <c r="W102" s="15">
        <f>MROUND(SUM($B$103:$B133)*$C$4,0.5)</f>
        <v>0</v>
      </c>
    </row>
    <row r="103" spans="1:23" ht="16.5" hidden="1" customHeight="1" thickBot="1" x14ac:dyDescent="0.3">
      <c r="A103" s="12"/>
      <c r="B103" s="33">
        <v>0.85</v>
      </c>
      <c r="C103" s="13">
        <v>97</v>
      </c>
      <c r="D103" s="15">
        <f>MROUND(SUM($B$7:$B103)*$C$4,0.5)</f>
        <v>0</v>
      </c>
      <c r="E103" s="15">
        <f>MROUND(SUM($B$20:$B103)*$C$4,0.5)</f>
        <v>0</v>
      </c>
      <c r="F103" s="15">
        <f>MROUND(SUM($B$26:$B103)*$C$4,0.5)</f>
        <v>0</v>
      </c>
      <c r="G103" s="15">
        <f>MROUND(SUM($B$35:$B103)*$C$4,0.5)</f>
        <v>0</v>
      </c>
      <c r="H103" s="15">
        <f>MROUND(SUM($B$39:$B103)*$C$4,0.5)</f>
        <v>0</v>
      </c>
      <c r="I103" s="15">
        <f>MROUND(SUM($B$45:$B103)*$C$4,0.5)</f>
        <v>0</v>
      </c>
      <c r="J103" s="15">
        <f>MROUND(SUM($B$48:$B103)*$C$4,0.5)</f>
        <v>0</v>
      </c>
      <c r="K103" s="15">
        <f>MROUND(SUM($B$57:$B103)*$C$4,0.5)</f>
        <v>0</v>
      </c>
      <c r="L103" s="15">
        <f>MROUND(SUM($B$59:$B103)*$C$4,0.5)</f>
        <v>0</v>
      </c>
      <c r="M103" s="15">
        <f>MROUND(SUM($B$65:$B103)*$C$4,0.5)</f>
        <v>0</v>
      </c>
      <c r="N103" s="46">
        <f>MROUND(SUM($B$72:$B103)*$C$4,0.5)</f>
        <v>0</v>
      </c>
      <c r="O103" s="46">
        <f>MROUND(SUM($B$79:$B103)*$C$4,0.5)</f>
        <v>0</v>
      </c>
      <c r="P103" s="46">
        <f>MROUND(SUM($B$82:$B103)*$C$4,0.5)</f>
        <v>0</v>
      </c>
      <c r="Q103" s="15">
        <f>MROUND(SUM($B$84:$B103)*$C$4,0.5)</f>
        <v>0</v>
      </c>
      <c r="R103" s="15">
        <f>MROUND(SUM($B$89:$B103)*$C$4,0.5)</f>
        <v>0</v>
      </c>
      <c r="S103" s="15">
        <f>MROUND(SUM($B$98:$B103)*$C$4,0.5)</f>
        <v>0</v>
      </c>
      <c r="T103" s="39"/>
      <c r="U103" s="38"/>
      <c r="V103" s="38"/>
      <c r="W103" s="38"/>
    </row>
    <row r="104" spans="1:23" ht="16.5" hidden="1" customHeight="1" thickBot="1" x14ac:dyDescent="0.3">
      <c r="A104" s="12"/>
      <c r="B104" s="33">
        <v>0.85</v>
      </c>
      <c r="C104" s="13">
        <v>98</v>
      </c>
      <c r="D104" s="15">
        <f>MROUND(SUM($B$7:$B104)*$C$4,0.5)</f>
        <v>0</v>
      </c>
      <c r="E104" s="15">
        <f>MROUND(SUM($B$20:$B104)*$C$4,0.5)</f>
        <v>0</v>
      </c>
      <c r="F104" s="15">
        <f>MROUND(SUM($B$26:$B104)*$C$4,0.5)</f>
        <v>0</v>
      </c>
      <c r="G104" s="15">
        <f>MROUND(SUM($B$35:$B104)*$C$4,0.5)</f>
        <v>0</v>
      </c>
      <c r="H104" s="15">
        <f>MROUND(SUM($B$39:$B104)*$C$4,0.5)</f>
        <v>0</v>
      </c>
      <c r="I104" s="15">
        <f>MROUND(SUM($B$45:$B104)*$C$4,0.5)</f>
        <v>0</v>
      </c>
      <c r="J104" s="15">
        <f>MROUND(SUM($B$48:$B104)*$C$4,0.5)</f>
        <v>0</v>
      </c>
      <c r="K104" s="15">
        <f>MROUND(SUM($B$57:$B104)*$C$4,0.5)</f>
        <v>0</v>
      </c>
      <c r="L104" s="15">
        <f>MROUND(SUM($B$59:$B104)*$C$4,0.5)</f>
        <v>0</v>
      </c>
      <c r="M104" s="15">
        <f>MROUND(SUM($B$65:$B104)*$C$4,0.5)</f>
        <v>0</v>
      </c>
      <c r="N104" s="46">
        <f>MROUND(SUM($B$72:$B104)*$C$4,0.5)</f>
        <v>0</v>
      </c>
      <c r="O104" s="46">
        <f>MROUND(SUM($B$79:$B104)*$C$4,0.5)</f>
        <v>0</v>
      </c>
      <c r="P104" s="46">
        <f>MROUND(SUM($B$82:$B104)*$C$4,0.5)</f>
        <v>0</v>
      </c>
      <c r="Q104" s="15">
        <f>MROUND(SUM($B$84:$B104)*$C$4,0.5)</f>
        <v>0</v>
      </c>
      <c r="R104" s="15">
        <f>MROUND(SUM($B$89:$B104)*$C$4,0.5)</f>
        <v>0</v>
      </c>
      <c r="S104" s="15">
        <f>MROUND(SUM($B$98:$B104)*$C$4,0.5)</f>
        <v>0</v>
      </c>
      <c r="T104" s="39"/>
      <c r="U104" s="38"/>
      <c r="V104" s="38"/>
      <c r="W104" s="38"/>
    </row>
    <row r="105" spans="1:23" ht="16.5" hidden="1" customHeight="1" thickBot="1" x14ac:dyDescent="0.3">
      <c r="A105" s="12"/>
      <c r="B105" s="33">
        <v>0.85</v>
      </c>
      <c r="C105" s="13">
        <v>99</v>
      </c>
      <c r="D105" s="15">
        <f>MROUND(SUM($B$7:$B105)*$C$4,0.5)</f>
        <v>0</v>
      </c>
      <c r="E105" s="15">
        <f>MROUND(SUM($B$20:$B105)*$C$4,0.5)</f>
        <v>0</v>
      </c>
      <c r="F105" s="15">
        <f>MROUND(SUM($B$26:$B105)*$C$4,0.5)</f>
        <v>0</v>
      </c>
      <c r="G105" s="15">
        <f>MROUND(SUM($B$35:$B105)*$C$4,0.5)</f>
        <v>0</v>
      </c>
      <c r="H105" s="15">
        <f>MROUND(SUM($B$39:$B105)*$C$4,0.5)</f>
        <v>0</v>
      </c>
      <c r="I105" s="15">
        <f>MROUND(SUM($B$45:$B105)*$C$4,0.5)</f>
        <v>0</v>
      </c>
      <c r="J105" s="15">
        <f>MROUND(SUM($B$48:$B105)*$C$4,0.5)</f>
        <v>0</v>
      </c>
      <c r="K105" s="15">
        <f>MROUND(SUM($B$57:$B105)*$C$4,0.5)</f>
        <v>0</v>
      </c>
      <c r="L105" s="15">
        <f>MROUND(SUM($B$59:$B105)*$C$4,0.5)</f>
        <v>0</v>
      </c>
      <c r="M105" s="15">
        <f>MROUND(SUM($B$65:$B105)*$C$4,0.5)</f>
        <v>0</v>
      </c>
      <c r="N105" s="46">
        <f>MROUND(SUM($B$72:$B105)*$C$4,0.5)</f>
        <v>0</v>
      </c>
      <c r="O105" s="46">
        <f>MROUND(SUM($B$79:$B105)*$C$4,0.5)</f>
        <v>0</v>
      </c>
      <c r="P105" s="46">
        <f>MROUND(SUM($B$82:$B105)*$C$4,0.5)</f>
        <v>0</v>
      </c>
      <c r="Q105" s="15">
        <f>MROUND(SUM($B$84:$B105)*$C$4,0.5)</f>
        <v>0</v>
      </c>
      <c r="R105" s="15">
        <f>MROUND(SUM($B$89:$B105)*$C$4,0.5)</f>
        <v>0</v>
      </c>
      <c r="S105" s="15">
        <f>MROUND(SUM($B$98:$B105)*$C$4,0.5)</f>
        <v>0</v>
      </c>
      <c r="T105" s="39"/>
      <c r="U105" s="38"/>
      <c r="V105" s="38"/>
      <c r="W105" s="38"/>
    </row>
    <row r="106" spans="1:23" ht="16.5" hidden="1" customHeight="1" thickBot="1" x14ac:dyDescent="0.3">
      <c r="A106" s="12"/>
      <c r="B106" s="33">
        <v>0.85</v>
      </c>
      <c r="C106" s="13">
        <v>100</v>
      </c>
      <c r="D106" s="15">
        <f>MROUND(SUM($B$7:$B106)*$C$4,0.5)</f>
        <v>0</v>
      </c>
      <c r="E106" s="15">
        <f>MROUND(SUM($B$20:$B106)*$C$4,0.5)</f>
        <v>0</v>
      </c>
      <c r="F106" s="15">
        <f>MROUND(SUM($B$26:$B106)*$C$4,0.5)</f>
        <v>0</v>
      </c>
      <c r="G106" s="15">
        <f>MROUND(SUM($B$35:$B106)*$C$4,0.5)</f>
        <v>0</v>
      </c>
      <c r="H106" s="15">
        <f>MROUND(SUM($B$39:$B106)*$C$4,0.5)</f>
        <v>0</v>
      </c>
      <c r="I106" s="15">
        <f>MROUND(SUM($B$45:$B106)*$C$4,0.5)</f>
        <v>0</v>
      </c>
      <c r="J106" s="15">
        <f>MROUND(SUM($B$48:$B106)*$C$4,0.5)</f>
        <v>0</v>
      </c>
      <c r="K106" s="15">
        <f>MROUND(SUM($B$57:$B106)*$C$4,0.5)</f>
        <v>0</v>
      </c>
      <c r="L106" s="15">
        <f>MROUND(SUM($B$59:$B106)*$C$4,0.5)</f>
        <v>0</v>
      </c>
      <c r="M106" s="15">
        <f>MROUND(SUM($B$65:$B106)*$C$4,0.5)</f>
        <v>0</v>
      </c>
      <c r="N106" s="46">
        <f>MROUND(SUM($B$72:$B106)*$C$4,0.5)</f>
        <v>0</v>
      </c>
      <c r="O106" s="46">
        <f>MROUND(SUM($B$79:$B106)*$C$4,0.5)</f>
        <v>0</v>
      </c>
      <c r="P106" s="46">
        <f>MROUND(SUM($B$82:$B106)*$C$4,0.5)</f>
        <v>0</v>
      </c>
      <c r="Q106" s="15">
        <f>MROUND(SUM($B$84:$B106)*$C$4,0.5)</f>
        <v>0</v>
      </c>
      <c r="R106" s="15">
        <f>MROUND(SUM($B$89:$B106)*$C$4,0.5)</f>
        <v>0</v>
      </c>
      <c r="S106" s="15">
        <f>MROUND(SUM($B$98:$B106)*$C$4,0.5)</f>
        <v>0</v>
      </c>
      <c r="T106" s="39"/>
      <c r="U106" s="38"/>
      <c r="V106" s="38"/>
      <c r="W106" s="38"/>
    </row>
    <row r="107" spans="1:23" ht="16.5" hidden="1" customHeight="1" thickBot="1" x14ac:dyDescent="0.3">
      <c r="A107" s="12"/>
      <c r="B107" s="33">
        <v>0.85</v>
      </c>
      <c r="C107" s="13">
        <v>101</v>
      </c>
      <c r="D107" s="15">
        <f>MROUND(SUM($B$7:$B107)*$C$4,0.5)</f>
        <v>0</v>
      </c>
      <c r="E107" s="15">
        <f>MROUND(SUM($B$20:$B107)*$C$4,0.5)</f>
        <v>0</v>
      </c>
      <c r="F107" s="15">
        <f>MROUND(SUM($B$26:$B107)*$C$4,0.5)</f>
        <v>0</v>
      </c>
      <c r="G107" s="15">
        <f>MROUND(SUM($B$35:$B107)*$C$4,0.5)</f>
        <v>0</v>
      </c>
      <c r="H107" s="15">
        <f>MROUND(SUM($B$39:$B107)*$C$4,0.5)</f>
        <v>0</v>
      </c>
      <c r="I107" s="15">
        <f>MROUND(SUM($B$45:$B107)*$C$4,0.5)</f>
        <v>0</v>
      </c>
      <c r="J107" s="15">
        <f>MROUND(SUM($B$48:$B107)*$C$4,0.5)</f>
        <v>0</v>
      </c>
      <c r="K107" s="15">
        <f>MROUND(SUM($B$57:$B107)*$C$4,0.5)</f>
        <v>0</v>
      </c>
      <c r="L107" s="15">
        <f>MROUND(SUM($B$59:$B107)*$C$4,0.5)</f>
        <v>0</v>
      </c>
      <c r="M107" s="15">
        <f>MROUND(SUM($B$65:$B107)*$C$4,0.5)</f>
        <v>0</v>
      </c>
      <c r="N107" s="46">
        <f>MROUND(SUM($B$72:$B107)*$C$4,0.5)</f>
        <v>0</v>
      </c>
      <c r="O107" s="46">
        <f>MROUND(SUM($B$79:$B107)*$C$4,0.5)</f>
        <v>0</v>
      </c>
      <c r="P107" s="46">
        <f>MROUND(SUM($B$82:$B107)*$C$4,0.5)</f>
        <v>0</v>
      </c>
      <c r="Q107" s="15">
        <f>MROUND(SUM($B$84:$B107)*$C$4,0.5)</f>
        <v>0</v>
      </c>
      <c r="R107" s="15">
        <f>MROUND(SUM($B$89:$B107)*$C$4,0.5)</f>
        <v>0</v>
      </c>
      <c r="S107" s="15">
        <f>MROUND(SUM($B$98:$B107)*$C$4,0.5)</f>
        <v>0</v>
      </c>
      <c r="T107" s="39"/>
      <c r="U107" s="38"/>
      <c r="V107" s="38"/>
      <c r="W107" s="38"/>
    </row>
    <row r="108" spans="1:23" ht="16.5" hidden="1" customHeight="1" thickBot="1" x14ac:dyDescent="0.3">
      <c r="A108" s="12"/>
      <c r="B108" s="33">
        <v>0.85</v>
      </c>
      <c r="C108" s="13">
        <v>102</v>
      </c>
      <c r="D108" s="15">
        <f>MROUND(SUM($B$7:$B108)*$C$4,0.5)</f>
        <v>0</v>
      </c>
      <c r="E108" s="15">
        <f>MROUND(SUM($B$20:$B108)*$C$4,0.5)</f>
        <v>0</v>
      </c>
      <c r="F108" s="15">
        <f>MROUND(SUM($B$26:$B108)*$C$4,0.5)</f>
        <v>0</v>
      </c>
      <c r="G108" s="15">
        <f>MROUND(SUM($B$35:$B108)*$C$4,0.5)</f>
        <v>0</v>
      </c>
      <c r="H108" s="15">
        <f>MROUND(SUM($B$39:$B108)*$C$4,0.5)</f>
        <v>0</v>
      </c>
      <c r="I108" s="15">
        <f>MROUND(SUM($B$45:$B108)*$C$4,0.5)</f>
        <v>0</v>
      </c>
      <c r="J108" s="15">
        <f>MROUND(SUM($B$48:$B108)*$C$4,0.5)</f>
        <v>0</v>
      </c>
      <c r="K108" s="15">
        <f>MROUND(SUM($B$57:$B108)*$C$4,0.5)</f>
        <v>0</v>
      </c>
      <c r="L108" s="15">
        <f>MROUND(SUM($B$59:$B108)*$C$4,0.5)</f>
        <v>0</v>
      </c>
      <c r="M108" s="15">
        <f>MROUND(SUM($B$65:$B108)*$C$4,0.5)</f>
        <v>0</v>
      </c>
      <c r="N108" s="46">
        <f>MROUND(SUM($B$72:$B108)*$C$4,0.5)</f>
        <v>0</v>
      </c>
      <c r="O108" s="46">
        <f>MROUND(SUM($B$79:$B108)*$C$4,0.5)</f>
        <v>0</v>
      </c>
      <c r="P108" s="46">
        <f>MROUND(SUM($B$82:$B108)*$C$4,0.5)</f>
        <v>0</v>
      </c>
      <c r="Q108" s="15">
        <f>MROUND(SUM($B$84:$B108)*$C$4,0.5)</f>
        <v>0</v>
      </c>
      <c r="R108" s="15">
        <f>MROUND(SUM($B$89:$B108)*$C$4,0.5)</f>
        <v>0</v>
      </c>
      <c r="S108" s="15">
        <f>MROUND(SUM($B$98:$B108)*$C$4,0.5)</f>
        <v>0</v>
      </c>
      <c r="T108" s="53">
        <f>(C108-C100)*C4*B101</f>
        <v>0</v>
      </c>
      <c r="U108" s="39"/>
      <c r="V108" s="38">
        <f>U112</f>
        <v>0</v>
      </c>
      <c r="W108" s="38">
        <f>U131</f>
        <v>0</v>
      </c>
    </row>
    <row r="109" spans="1:23" ht="16.5" hidden="1" customHeight="1" thickBot="1" x14ac:dyDescent="0.3">
      <c r="A109" s="12"/>
      <c r="B109" s="33">
        <v>0.85</v>
      </c>
      <c r="C109" s="13">
        <v>103</v>
      </c>
      <c r="D109" s="15">
        <f>MROUND(SUM($B$7:$B109)*$C$4,0.5)</f>
        <v>0</v>
      </c>
      <c r="E109" s="15">
        <f>MROUND(SUM($B$20:$B109)*$C$4,0.5)</f>
        <v>0</v>
      </c>
      <c r="F109" s="15">
        <f>MROUND(SUM($B$26:$B109)*$C$4,0.5)</f>
        <v>0</v>
      </c>
      <c r="G109" s="15">
        <f>MROUND(SUM($B$35:$B109)*$C$4,0.5)</f>
        <v>0</v>
      </c>
      <c r="H109" s="15">
        <f>MROUND(SUM($B$39:$B109)*$C$4,0.5)</f>
        <v>0</v>
      </c>
      <c r="I109" s="15">
        <f>MROUND(SUM($B$45:$B109)*$C$4,0.5)</f>
        <v>0</v>
      </c>
      <c r="J109" s="15">
        <f>MROUND(SUM($B$48:$B109)*$C$4,0.5)</f>
        <v>0</v>
      </c>
      <c r="K109" s="15">
        <f>MROUND(SUM($B$57:$B109)*$C$4,0.5)</f>
        <v>0</v>
      </c>
      <c r="L109" s="15">
        <f>MROUND(SUM($B$59:$B109)*$C$4,0.5)</f>
        <v>0</v>
      </c>
      <c r="M109" s="15">
        <f>MROUND(SUM($B$65:$B109)*$C$4,0.5)</f>
        <v>0</v>
      </c>
      <c r="N109" s="46">
        <f>MROUND(SUM($B$72:$B109)*$C$4,0.5)</f>
        <v>0</v>
      </c>
      <c r="O109" s="46">
        <f>MROUND(SUM($B$79:$B109)*$C$4,0.5)</f>
        <v>0</v>
      </c>
      <c r="P109" s="46">
        <f>MROUND(SUM($B$82:$B109)*$C$4,0.5)</f>
        <v>0</v>
      </c>
      <c r="Q109" s="15">
        <f>MROUND(SUM($B$84:$B109)*$C$4,0.5)</f>
        <v>0</v>
      </c>
      <c r="R109" s="15">
        <f>MROUND(SUM($B$89:$B109)*$C$4,0.5)</f>
        <v>0</v>
      </c>
      <c r="S109" s="15">
        <f>MROUND(SUM($B$98:$B109)*$C$4,0.5)</f>
        <v>0</v>
      </c>
      <c r="T109" s="53"/>
      <c r="U109" s="39"/>
      <c r="V109" s="38"/>
      <c r="W109" s="38"/>
    </row>
    <row r="110" spans="1:23" ht="16.5" customHeight="1" thickBot="1" x14ac:dyDescent="0.3">
      <c r="A110" s="12" t="s">
        <v>48</v>
      </c>
      <c r="B110" s="33">
        <v>0.85</v>
      </c>
      <c r="C110" s="13">
        <v>104</v>
      </c>
      <c r="D110" s="15">
        <f>MROUND(SUM($B$7:$B110)*$C$4,0.5)</f>
        <v>0</v>
      </c>
      <c r="E110" s="15">
        <f>MROUND(SUM($B$20:$B110)*$C$4,0.5)</f>
        <v>0</v>
      </c>
      <c r="F110" s="15">
        <f>MROUND(SUM($B$26:$B110)*$C$4,0.5)</f>
        <v>0</v>
      </c>
      <c r="G110" s="15">
        <f>MROUND(SUM($B$35:$B110)*$C$4,0.5)</f>
        <v>0</v>
      </c>
      <c r="H110" s="15">
        <f>MROUND(SUM($B$39:$B110)*$C$4,0.5)</f>
        <v>0</v>
      </c>
      <c r="I110" s="15">
        <f>MROUND(SUM($B$45:$B110)*$C$4,0.5)</f>
        <v>0</v>
      </c>
      <c r="J110" s="15">
        <f>MROUND(SUM($B$48:$B110)*$C$4,0.5)</f>
        <v>0</v>
      </c>
      <c r="K110" s="15">
        <f>MROUND(SUM($B$57:$B110)*$C$4,0.5)</f>
        <v>0</v>
      </c>
      <c r="L110" s="15">
        <f>MROUND(SUM($B$59:$B110)*$C$4,0.5)</f>
        <v>0</v>
      </c>
      <c r="M110" s="15">
        <f>MROUND(SUM($B$65:$B110)*$C$4,0.5)</f>
        <v>0</v>
      </c>
      <c r="N110" s="46">
        <f>MROUND(SUM($B$72:$B110)*$C$4,0.5)</f>
        <v>0</v>
      </c>
      <c r="O110" s="46">
        <f>MROUND(SUM($B$79:$B110)*$C$4,0.5)</f>
        <v>0</v>
      </c>
      <c r="P110" s="46">
        <f>MROUND(SUM($B$82:$B110)*$C$4,0.5)</f>
        <v>0</v>
      </c>
      <c r="Q110" s="15">
        <f>MROUND(SUM($B$84:$B110)*$C$4,0.5)</f>
        <v>0</v>
      </c>
      <c r="R110" s="15">
        <f>MROUND(SUM($B$89:$B110)*$C$4,0.5)</f>
        <v>0</v>
      </c>
      <c r="S110" s="15">
        <f>MROUND(SUM($B$98:$B110)*$C$4,0.5)</f>
        <v>0</v>
      </c>
      <c r="T110" s="15">
        <f>MROUND(SUM($B$103:$B110)*$C$4,0.5)</f>
        <v>0</v>
      </c>
      <c r="U110" s="39"/>
      <c r="V110" s="15">
        <f>MROUND(SUM($B$111:$B114)*$C$4,0.5)</f>
        <v>0</v>
      </c>
      <c r="W110" s="15">
        <f>MROUND(SUM($B$111:$B133)*$C$4,0.5)</f>
        <v>0</v>
      </c>
    </row>
    <row r="111" spans="1:23" ht="16.5" hidden="1" customHeight="1" thickBot="1" x14ac:dyDescent="0.3">
      <c r="A111" s="12"/>
      <c r="B111" s="33">
        <v>0.85</v>
      </c>
      <c r="C111" s="13">
        <v>105</v>
      </c>
      <c r="D111" s="15">
        <f>MROUND(SUM($B$7:$B111)*$C$4,0.5)</f>
        <v>0</v>
      </c>
      <c r="E111" s="15">
        <f>MROUND(SUM($B$20:$B111)*$C$4,0.5)</f>
        <v>0</v>
      </c>
      <c r="F111" s="15">
        <f>MROUND(SUM($B$26:$B111)*$C$4,0.5)</f>
        <v>0</v>
      </c>
      <c r="G111" s="15">
        <f>MROUND(SUM($B$35:$B111)*$C$4,0.5)</f>
        <v>0</v>
      </c>
      <c r="H111" s="15">
        <f>MROUND(SUM($B$39:$B111)*$C$4,0.5)</f>
        <v>0</v>
      </c>
      <c r="I111" s="15">
        <f>MROUND(SUM($B$45:$B111)*$C$4,0.5)</f>
        <v>0</v>
      </c>
      <c r="J111" s="15">
        <f>MROUND(SUM($B$48:$B111)*$C$4,0.5)</f>
        <v>0</v>
      </c>
      <c r="K111" s="15">
        <f>MROUND(SUM($B$57:$B111)*$C$4,0.5)</f>
        <v>0</v>
      </c>
      <c r="L111" s="15">
        <f>MROUND(SUM($B$59:$B111)*$C$4,0.5)</f>
        <v>0</v>
      </c>
      <c r="M111" s="15">
        <f>MROUND(SUM($B$65:$B111)*$C$4,0.5)</f>
        <v>0</v>
      </c>
      <c r="N111" s="46">
        <f>MROUND(SUM($B$72:$B111)*$C$4,0.5)</f>
        <v>0</v>
      </c>
      <c r="O111" s="46">
        <f>MROUND(SUM($B$79:$B111)*$C$4,0.5)</f>
        <v>0</v>
      </c>
      <c r="P111" s="46">
        <f>MROUND(SUM($B$82:$B111)*$C$4,0.5)</f>
        <v>0</v>
      </c>
      <c r="Q111" s="15">
        <f>MROUND(SUM($B$84:$B111)*$C$4,0.5)</f>
        <v>0</v>
      </c>
      <c r="R111" s="15">
        <f>MROUND(SUM($B$89:$B111)*$C$4,0.5)</f>
        <v>0</v>
      </c>
      <c r="S111" s="15">
        <f>MROUND(SUM($B$98:$B111)*$C$4,0.5)</f>
        <v>0</v>
      </c>
      <c r="T111" s="15">
        <f>MROUND(SUM($B$103:$B111)*$C$4,0.5)</f>
        <v>0</v>
      </c>
      <c r="U111" s="39"/>
      <c r="V111" s="38"/>
      <c r="W111" s="38"/>
    </row>
    <row r="112" spans="1:23" ht="16.5" hidden="1" customHeight="1" thickBot="1" x14ac:dyDescent="0.3">
      <c r="A112" s="12"/>
      <c r="B112" s="33">
        <v>0.85</v>
      </c>
      <c r="C112" s="13">
        <v>106</v>
      </c>
      <c r="D112" s="15">
        <f>MROUND(SUM($B$7:$B112)*$C$4,0.5)</f>
        <v>0</v>
      </c>
      <c r="E112" s="15">
        <f>MROUND(SUM($B$20:$B112)*$C$4,0.5)</f>
        <v>0</v>
      </c>
      <c r="F112" s="15">
        <f>MROUND(SUM($B$26:$B112)*$C$4,0.5)</f>
        <v>0</v>
      </c>
      <c r="G112" s="15">
        <f>MROUND(SUM($B$35:$B112)*$C$4,0.5)</f>
        <v>0</v>
      </c>
      <c r="H112" s="15">
        <f>MROUND(SUM($B$39:$B112)*$C$4,0.5)</f>
        <v>0</v>
      </c>
      <c r="I112" s="15">
        <f>MROUND(SUM($B$45:$B112)*$C$4,0.5)</f>
        <v>0</v>
      </c>
      <c r="J112" s="15">
        <f>MROUND(SUM($B$48:$B112)*$C$4,0.5)</f>
        <v>0</v>
      </c>
      <c r="K112" s="15">
        <f>MROUND(SUM($B$57:$B112)*$C$4,0.5)</f>
        <v>0</v>
      </c>
      <c r="L112" s="15">
        <f>MROUND(SUM($B$59:$B112)*$C$4,0.5)</f>
        <v>0</v>
      </c>
      <c r="M112" s="15">
        <f>MROUND(SUM($B$65:$B112)*$C$4,0.5)</f>
        <v>0</v>
      </c>
      <c r="N112" s="46">
        <f>MROUND(SUM($B$72:$B112)*$C$4,0.5)</f>
        <v>0</v>
      </c>
      <c r="O112" s="46">
        <f>MROUND(SUM($B$79:$B112)*$C$4,0.5)</f>
        <v>0</v>
      </c>
      <c r="P112" s="46">
        <f>MROUND(SUM($B$82:$B112)*$C$4,0.5)</f>
        <v>0</v>
      </c>
      <c r="Q112" s="15">
        <f>MROUND(SUM($B$84:$B112)*$C$4,0.5)</f>
        <v>0</v>
      </c>
      <c r="R112" s="15">
        <f>MROUND(SUM($B$89:$B112)*$C$4,0.5)</f>
        <v>0</v>
      </c>
      <c r="S112" s="15">
        <f>MROUND(SUM($B$98:$B112)*$C$4,0.5)</f>
        <v>0</v>
      </c>
      <c r="T112" s="15">
        <f>MROUND(SUM($B$103:$B112)*$C$4,0.5)</f>
        <v>0</v>
      </c>
      <c r="U112" s="38">
        <f>(C112-C108)*C4*B101</f>
        <v>0</v>
      </c>
      <c r="V112" s="39"/>
      <c r="W112" s="38">
        <f>V131</f>
        <v>0</v>
      </c>
    </row>
    <row r="113" spans="1:23" ht="16.5" hidden="1" customHeight="1" thickBot="1" x14ac:dyDescent="0.3">
      <c r="A113" s="12"/>
      <c r="B113" s="33">
        <v>0.85</v>
      </c>
      <c r="C113" s="13">
        <v>107</v>
      </c>
      <c r="D113" s="15">
        <f>MROUND(SUM($B$7:$B113)*$C$4,0.5)</f>
        <v>0</v>
      </c>
      <c r="E113" s="15">
        <f>MROUND(SUM($B$20:$B113)*$C$4,0.5)</f>
        <v>0</v>
      </c>
      <c r="F113" s="15">
        <f>MROUND(SUM($B$26:$B113)*$C$4,0.5)</f>
        <v>0</v>
      </c>
      <c r="G113" s="15">
        <f>MROUND(SUM($B$35:$B113)*$C$4,0.5)</f>
        <v>0</v>
      </c>
      <c r="H113" s="15">
        <f>MROUND(SUM($B$39:$B113)*$C$4,0.5)</f>
        <v>0</v>
      </c>
      <c r="I113" s="15">
        <f>MROUND(SUM($B$45:$B113)*$C$4,0.5)</f>
        <v>0</v>
      </c>
      <c r="J113" s="15">
        <f>MROUND(SUM($B$48:$B113)*$C$4,0.5)</f>
        <v>0</v>
      </c>
      <c r="K113" s="15">
        <f>MROUND(SUM($B$57:$B113)*$C$4,0.5)</f>
        <v>0</v>
      </c>
      <c r="L113" s="15">
        <f>MROUND(SUM($B$59:$B113)*$C$4,0.5)</f>
        <v>0</v>
      </c>
      <c r="M113" s="15">
        <f>MROUND(SUM($B$65:$B113)*$C$4,0.5)</f>
        <v>0</v>
      </c>
      <c r="N113" s="46">
        <f>MROUND(SUM($B$72:$B113)*$C$4,0.5)</f>
        <v>0</v>
      </c>
      <c r="O113" s="46">
        <f>MROUND(SUM($B$79:$B113)*$C$4,0.5)</f>
        <v>0</v>
      </c>
      <c r="P113" s="46">
        <f>MROUND(SUM($B$82:$B113)*$C$4,0.5)</f>
        <v>0</v>
      </c>
      <c r="Q113" s="15">
        <f>MROUND(SUM($B$84:$B113)*$C$4,0.5)</f>
        <v>0</v>
      </c>
      <c r="R113" s="15">
        <f>MROUND(SUM($B$89:$B113)*$C$4,0.5)</f>
        <v>0</v>
      </c>
      <c r="S113" s="15">
        <f>MROUND(SUM($B$98:$B113)*$C$4,0.5)</f>
        <v>0</v>
      </c>
      <c r="T113" s="15">
        <f>MROUND(SUM($B$103:$B113)*$C$4,0.5)</f>
        <v>0</v>
      </c>
      <c r="U113" s="38"/>
      <c r="V113" s="39"/>
      <c r="W113" s="38"/>
    </row>
    <row r="114" spans="1:23" ht="16.5" customHeight="1" thickBot="1" x14ac:dyDescent="0.3">
      <c r="A114" s="12" t="s">
        <v>49</v>
      </c>
      <c r="B114" s="33">
        <v>0.85</v>
      </c>
      <c r="C114" s="13">
        <v>108</v>
      </c>
      <c r="D114" s="15">
        <f>MROUND(SUM($B$7:$B114)*$C$4,0.5)</f>
        <v>0</v>
      </c>
      <c r="E114" s="15">
        <f>MROUND(SUM($B$20:$B114)*$C$4,0.5)</f>
        <v>0</v>
      </c>
      <c r="F114" s="15">
        <f>MROUND(SUM($B$26:$B114)*$C$4,0.5)</f>
        <v>0</v>
      </c>
      <c r="G114" s="15">
        <f>MROUND(SUM($B$35:$B114)*$C$4,0.5)</f>
        <v>0</v>
      </c>
      <c r="H114" s="15">
        <f>MROUND(SUM($B$39:$B114)*$C$4,0.5)</f>
        <v>0</v>
      </c>
      <c r="I114" s="15">
        <f>MROUND(SUM($B$45:$B114)*$C$4,0.5)</f>
        <v>0</v>
      </c>
      <c r="J114" s="15">
        <f>MROUND(SUM($B$48:$B114)*$C$4,0.5)</f>
        <v>0</v>
      </c>
      <c r="K114" s="15">
        <f>MROUND(SUM($B$57:$B114)*$C$4,0.5)</f>
        <v>0</v>
      </c>
      <c r="L114" s="15">
        <f>MROUND(SUM($B$59:$B114)*$C$4,0.5)</f>
        <v>0</v>
      </c>
      <c r="M114" s="15">
        <f>MROUND(SUM($B$65:$B114)*$C$4,0.5)</f>
        <v>0</v>
      </c>
      <c r="N114" s="46">
        <f>MROUND(SUM($B$72:$B114)*$C$4,0.5)</f>
        <v>0</v>
      </c>
      <c r="O114" s="46">
        <f>MROUND(SUM($B$79:$B114)*$C$4,0.5)</f>
        <v>0</v>
      </c>
      <c r="P114" s="46">
        <f>MROUND(SUM($B$82:$B114)*$C$4,0.5)</f>
        <v>0</v>
      </c>
      <c r="Q114" s="15">
        <f>MROUND(SUM($B$84:$B114)*$C$4,0.5)</f>
        <v>0</v>
      </c>
      <c r="R114" s="15">
        <f>MROUND(SUM($B$89:$B114)*$C$4,0.5)</f>
        <v>0</v>
      </c>
      <c r="S114" s="15">
        <f>MROUND(SUM($B$98:$B114)*$C$4,0.5)</f>
        <v>0</v>
      </c>
      <c r="T114" s="15">
        <f>MROUND(SUM($B$103:$B114)*$C$4,0.5)</f>
        <v>0</v>
      </c>
      <c r="U114" s="15">
        <f>MROUND(SUM($B$111:$B114)*$C$4,0.5)</f>
        <v>0</v>
      </c>
      <c r="V114" s="39"/>
      <c r="W114" s="15">
        <f>MROUND(SUM($B$115:$B133)*$C$4,0.5)</f>
        <v>0</v>
      </c>
    </row>
    <row r="115" spans="1:23" ht="16.5" hidden="1" customHeight="1" thickBot="1" x14ac:dyDescent="0.3">
      <c r="A115" s="12"/>
      <c r="B115" s="33">
        <v>0.85</v>
      </c>
      <c r="C115" s="13">
        <v>109</v>
      </c>
      <c r="D115" s="15">
        <f>MROUND(SUM($B$7:$B115)*$C$4,0.5)</f>
        <v>0</v>
      </c>
      <c r="E115" s="15">
        <f>MROUND(SUM($B$20:$B115)*$C$4,0.5)</f>
        <v>0</v>
      </c>
      <c r="F115" s="15">
        <f>MROUND(SUM($B$26:$B115)*$C$4,0.5)</f>
        <v>0</v>
      </c>
      <c r="G115" s="15">
        <f>MROUND(SUM($B$35:$B115)*$C$4,0.5)</f>
        <v>0</v>
      </c>
      <c r="H115" s="15">
        <f>MROUND(SUM($B$39:$B115)*$C$4,0.5)</f>
        <v>0</v>
      </c>
      <c r="I115" s="15">
        <f>MROUND(SUM($B$45:$B115)*$C$4,0.5)</f>
        <v>0</v>
      </c>
      <c r="J115" s="15">
        <f>MROUND(SUM($B$48:$B115)*$C$4,0.5)</f>
        <v>0</v>
      </c>
      <c r="K115" s="15">
        <f>MROUND(SUM($B$57:$B115)*$C$4,0.5)</f>
        <v>0</v>
      </c>
      <c r="L115" s="15">
        <f>MROUND(SUM($B$59:$B115)*$C$4,0.5)</f>
        <v>0</v>
      </c>
      <c r="M115" s="15">
        <f>MROUND(SUM($B$65:$B115)*$C$4,0.5)</f>
        <v>0</v>
      </c>
      <c r="N115" s="46">
        <f>MROUND(SUM($B$72:$B115)*$C$4,0.5)</f>
        <v>0</v>
      </c>
      <c r="O115" s="46">
        <f>MROUND(SUM($B$79:$B115)*$C$4,0.5)</f>
        <v>0</v>
      </c>
      <c r="P115" s="46">
        <f>MROUND(SUM($B$82:$B115)*$C$4,0.5)</f>
        <v>0</v>
      </c>
      <c r="Q115" s="15">
        <f>MROUND(SUM($B$84:$B115)*$C$4,0.5)</f>
        <v>0</v>
      </c>
      <c r="R115" s="15">
        <f>MROUND(SUM($B$89:$B115)*$C$4,0.5)</f>
        <v>0</v>
      </c>
      <c r="S115" s="15">
        <f>MROUND(SUM($B$98:$B115)*$C$4,0.5)</f>
        <v>0</v>
      </c>
      <c r="T115" s="15">
        <f>MROUND(SUM($B$103:$B115)*$C$4,0.5)</f>
        <v>0</v>
      </c>
      <c r="U115" s="15">
        <f>MROUND(SUM($B$111:$B115)*$C$4,0.5)</f>
        <v>0</v>
      </c>
      <c r="V115" s="39"/>
      <c r="W115" s="38"/>
    </row>
    <row r="116" spans="1:23" ht="16.5" hidden="1" customHeight="1" thickBot="1" x14ac:dyDescent="0.3">
      <c r="A116" s="12"/>
      <c r="B116" s="33">
        <v>0.85</v>
      </c>
      <c r="C116" s="13">
        <v>110</v>
      </c>
      <c r="D116" s="15">
        <f>MROUND(SUM($B$7:$B116)*$C$4,0.5)</f>
        <v>0</v>
      </c>
      <c r="E116" s="15">
        <f>MROUND(SUM($B$20:$B116)*$C$4,0.5)</f>
        <v>0</v>
      </c>
      <c r="F116" s="15">
        <f>MROUND(SUM($B$26:$B116)*$C$4,0.5)</f>
        <v>0</v>
      </c>
      <c r="G116" s="15">
        <f>MROUND(SUM($B$35:$B116)*$C$4,0.5)</f>
        <v>0</v>
      </c>
      <c r="H116" s="15">
        <f>MROUND(SUM($B$39:$B116)*$C$4,0.5)</f>
        <v>0</v>
      </c>
      <c r="I116" s="15">
        <f>MROUND(SUM($B$45:$B116)*$C$4,0.5)</f>
        <v>0</v>
      </c>
      <c r="J116" s="15">
        <f>MROUND(SUM($B$48:$B116)*$C$4,0.5)</f>
        <v>0</v>
      </c>
      <c r="K116" s="15">
        <f>MROUND(SUM($B$57:$B116)*$C$4,0.5)</f>
        <v>0</v>
      </c>
      <c r="L116" s="15">
        <f>MROUND(SUM($B$59:$B116)*$C$4,0.5)</f>
        <v>0</v>
      </c>
      <c r="M116" s="15">
        <f>MROUND(SUM($B$65:$B116)*$C$4,0.5)</f>
        <v>0</v>
      </c>
      <c r="N116" s="46">
        <f>MROUND(SUM($B$72:$B116)*$C$4,0.5)</f>
        <v>0</v>
      </c>
      <c r="O116" s="46">
        <f>MROUND(SUM($B$79:$B116)*$C$4,0.5)</f>
        <v>0</v>
      </c>
      <c r="P116" s="46">
        <f>MROUND(SUM($B$82:$B116)*$C$4,0.5)</f>
        <v>0</v>
      </c>
      <c r="Q116" s="15">
        <f>MROUND(SUM($B$84:$B116)*$C$4,0.5)</f>
        <v>0</v>
      </c>
      <c r="R116" s="15">
        <f>MROUND(SUM($B$89:$B116)*$C$4,0.5)</f>
        <v>0</v>
      </c>
      <c r="S116" s="15">
        <f>MROUND(SUM($B$98:$B116)*$C$4,0.5)</f>
        <v>0</v>
      </c>
      <c r="T116" s="15">
        <f>MROUND(SUM($B$103:$B116)*$C$4,0.5)</f>
        <v>0</v>
      </c>
      <c r="U116" s="15">
        <f>MROUND(SUM($B$111:$B116)*$C$4,0.5)</f>
        <v>0</v>
      </c>
      <c r="V116" s="39"/>
      <c r="W116" s="38"/>
    </row>
    <row r="117" spans="1:23" ht="16.5" hidden="1" customHeight="1" thickBot="1" x14ac:dyDescent="0.3">
      <c r="A117" s="12"/>
      <c r="B117" s="33">
        <v>0.8</v>
      </c>
      <c r="C117" s="13">
        <v>111</v>
      </c>
      <c r="D117" s="15">
        <f>MROUND(SUM($B$7:$B117)*$C$4,0.5)</f>
        <v>0</v>
      </c>
      <c r="E117" s="15">
        <f>MROUND(SUM($B$20:$B117)*$C$4,0.5)</f>
        <v>0</v>
      </c>
      <c r="F117" s="15">
        <f>MROUND(SUM($B$26:$B117)*$C$4,0.5)</f>
        <v>0</v>
      </c>
      <c r="G117" s="15">
        <f>MROUND(SUM($B$35:$B117)*$C$4,0.5)</f>
        <v>0</v>
      </c>
      <c r="H117" s="15">
        <f>MROUND(SUM($B$39:$B117)*$C$4,0.5)</f>
        <v>0</v>
      </c>
      <c r="I117" s="15">
        <f>MROUND(SUM($B$45:$B117)*$C$4,0.5)</f>
        <v>0</v>
      </c>
      <c r="J117" s="15">
        <f>MROUND(SUM($B$48:$B117)*$C$4,0.5)</f>
        <v>0</v>
      </c>
      <c r="K117" s="15">
        <f>MROUND(SUM($B$57:$B117)*$C$4,0.5)</f>
        <v>0</v>
      </c>
      <c r="L117" s="15">
        <f>MROUND(SUM($B$59:$B117)*$C$4,0.5)</f>
        <v>0</v>
      </c>
      <c r="M117" s="15">
        <f>MROUND(SUM($B$65:$B117)*$C$4,0.5)</f>
        <v>0</v>
      </c>
      <c r="N117" s="46">
        <f>MROUND(SUM($B$72:$B117)*$C$4,0.5)</f>
        <v>0</v>
      </c>
      <c r="O117" s="46">
        <f>MROUND(SUM($B$79:$B117)*$C$4,0.5)</f>
        <v>0</v>
      </c>
      <c r="P117" s="46">
        <f>MROUND(SUM($B$82:$B117)*$C$4,0.5)</f>
        <v>0</v>
      </c>
      <c r="Q117" s="15">
        <f>MROUND(SUM($B$84:$B117)*$C$4,0.5)</f>
        <v>0</v>
      </c>
      <c r="R117" s="15">
        <f>MROUND(SUM($B$89:$B117)*$C$4,0.5)</f>
        <v>0</v>
      </c>
      <c r="S117" s="15">
        <f>MROUND(SUM($B$98:$B117)*$C$4,0.5)</f>
        <v>0</v>
      </c>
      <c r="T117" s="15">
        <f>MROUND(SUM($B$103:$B117)*$C$4,0.5)</f>
        <v>0</v>
      </c>
      <c r="U117" s="15">
        <f>MROUND(SUM($B$111:$B117)*$C$4,0.5)</f>
        <v>0</v>
      </c>
      <c r="V117" s="39"/>
      <c r="W117" s="38"/>
    </row>
    <row r="118" spans="1:23" ht="16.5" hidden="1" customHeight="1" thickBot="1" x14ac:dyDescent="0.3">
      <c r="A118" s="12"/>
      <c r="B118" s="33">
        <v>0.8</v>
      </c>
      <c r="C118" s="13">
        <v>112</v>
      </c>
      <c r="D118" s="15">
        <f>MROUND(SUM($B$7:$B118)*$C$4,0.5)</f>
        <v>0</v>
      </c>
      <c r="E118" s="15">
        <f>MROUND(SUM($B$20:$B118)*$C$4,0.5)</f>
        <v>0</v>
      </c>
      <c r="F118" s="15">
        <f>MROUND(SUM($B$26:$B118)*$C$4,0.5)</f>
        <v>0</v>
      </c>
      <c r="G118" s="15">
        <f>MROUND(SUM($B$35:$B118)*$C$4,0.5)</f>
        <v>0</v>
      </c>
      <c r="H118" s="15">
        <f>MROUND(SUM($B$39:$B118)*$C$4,0.5)</f>
        <v>0</v>
      </c>
      <c r="I118" s="15">
        <f>MROUND(SUM($B$45:$B118)*$C$4,0.5)</f>
        <v>0</v>
      </c>
      <c r="J118" s="15">
        <f>MROUND(SUM($B$48:$B118)*$C$4,0.5)</f>
        <v>0</v>
      </c>
      <c r="K118" s="15">
        <f>MROUND(SUM($B$57:$B118)*$C$4,0.5)</f>
        <v>0</v>
      </c>
      <c r="L118" s="15">
        <f>MROUND(SUM($B$59:$B118)*$C$4,0.5)</f>
        <v>0</v>
      </c>
      <c r="M118" s="15">
        <f>MROUND(SUM($B$65:$B118)*$C$4,0.5)</f>
        <v>0</v>
      </c>
      <c r="N118" s="46">
        <f>MROUND(SUM($B$72:$B118)*$C$4,0.5)</f>
        <v>0</v>
      </c>
      <c r="O118" s="46">
        <f>MROUND(SUM($B$79:$B118)*$C$4,0.5)</f>
        <v>0</v>
      </c>
      <c r="P118" s="46">
        <f>MROUND(SUM($B$82:$B118)*$C$4,0.5)</f>
        <v>0</v>
      </c>
      <c r="Q118" s="15">
        <f>MROUND(SUM($B$84:$B118)*$C$4,0.5)</f>
        <v>0</v>
      </c>
      <c r="R118" s="15">
        <f>MROUND(SUM($B$89:$B118)*$C$4,0.5)</f>
        <v>0</v>
      </c>
      <c r="S118" s="15">
        <f>MROUND(SUM($B$98:$B118)*$C$4,0.5)</f>
        <v>0</v>
      </c>
      <c r="T118" s="15">
        <f>MROUND(SUM($B$103:$B118)*$C$4,0.5)</f>
        <v>0</v>
      </c>
      <c r="U118" s="15">
        <f>MROUND(SUM($B$111:$B118)*$C$4,0.5)</f>
        <v>0</v>
      </c>
      <c r="V118" s="39"/>
      <c r="W118" s="38"/>
    </row>
    <row r="119" spans="1:23" ht="16.5" hidden="1" customHeight="1" thickBot="1" x14ac:dyDescent="0.3">
      <c r="A119" s="12"/>
      <c r="B119" s="33">
        <v>0.8</v>
      </c>
      <c r="C119" s="13">
        <v>113</v>
      </c>
      <c r="D119" s="15">
        <f>MROUND(SUM($B$7:$B119)*$C$4,0.5)</f>
        <v>0</v>
      </c>
      <c r="E119" s="15">
        <f>MROUND(SUM($B$20:$B119)*$C$4,0.5)</f>
        <v>0</v>
      </c>
      <c r="F119" s="15">
        <f>MROUND(SUM($B$26:$B119)*$C$4,0.5)</f>
        <v>0</v>
      </c>
      <c r="G119" s="15">
        <f>MROUND(SUM($B$35:$B119)*$C$4,0.5)</f>
        <v>0</v>
      </c>
      <c r="H119" s="15">
        <f>MROUND(SUM($B$39:$B119)*$C$4,0.5)</f>
        <v>0</v>
      </c>
      <c r="I119" s="15">
        <f>MROUND(SUM($B$45:$B119)*$C$4,0.5)</f>
        <v>0</v>
      </c>
      <c r="J119" s="15">
        <f>MROUND(SUM($B$48:$B119)*$C$4,0.5)</f>
        <v>0</v>
      </c>
      <c r="K119" s="15">
        <f>MROUND(SUM($B$57:$B119)*$C$4,0.5)</f>
        <v>0</v>
      </c>
      <c r="L119" s="15">
        <f>MROUND(SUM($B$59:$B119)*$C$4,0.5)</f>
        <v>0</v>
      </c>
      <c r="M119" s="15">
        <f>MROUND(SUM($B$65:$B119)*$C$4,0.5)</f>
        <v>0</v>
      </c>
      <c r="N119" s="46">
        <f>MROUND(SUM($B$72:$B119)*$C$4,0.5)</f>
        <v>0</v>
      </c>
      <c r="O119" s="46">
        <f>MROUND(SUM($B$79:$B119)*$C$4,0.5)</f>
        <v>0</v>
      </c>
      <c r="P119" s="46">
        <f>MROUND(SUM($B$82:$B119)*$C$4,0.5)</f>
        <v>0</v>
      </c>
      <c r="Q119" s="15">
        <f>MROUND(SUM($B$84:$B119)*$C$4,0.5)</f>
        <v>0</v>
      </c>
      <c r="R119" s="15">
        <f>MROUND(SUM($B$89:$B119)*$C$4,0.5)</f>
        <v>0</v>
      </c>
      <c r="S119" s="15">
        <f>MROUND(SUM($B$98:$B119)*$C$4,0.5)</f>
        <v>0</v>
      </c>
      <c r="T119" s="15">
        <f>MROUND(SUM($B$103:$B119)*$C$4,0.5)</f>
        <v>0</v>
      </c>
      <c r="U119" s="15">
        <f>MROUND(SUM($B$111:$B119)*$C$4,0.5)</f>
        <v>0</v>
      </c>
      <c r="V119" s="39"/>
      <c r="W119" s="38"/>
    </row>
    <row r="120" spans="1:23" ht="16.5" hidden="1" customHeight="1" thickBot="1" x14ac:dyDescent="0.3">
      <c r="A120" s="12"/>
      <c r="B120" s="33">
        <v>0.8</v>
      </c>
      <c r="C120" s="13">
        <v>114</v>
      </c>
      <c r="D120" s="15">
        <f>MROUND(SUM($B$7:$B120)*$C$4,0.5)</f>
        <v>0</v>
      </c>
      <c r="E120" s="15">
        <f>MROUND(SUM($B$20:$B120)*$C$4,0.5)</f>
        <v>0</v>
      </c>
      <c r="F120" s="15">
        <f>MROUND(SUM($B$26:$B120)*$C$4,0.5)</f>
        <v>0</v>
      </c>
      <c r="G120" s="15">
        <f>MROUND(SUM($B$35:$B120)*$C$4,0.5)</f>
        <v>0</v>
      </c>
      <c r="H120" s="15">
        <f>MROUND(SUM($B$39:$B120)*$C$4,0.5)</f>
        <v>0</v>
      </c>
      <c r="I120" s="15">
        <f>MROUND(SUM($B$45:$B120)*$C$4,0.5)</f>
        <v>0</v>
      </c>
      <c r="J120" s="15">
        <f>MROUND(SUM($B$48:$B120)*$C$4,0.5)</f>
        <v>0</v>
      </c>
      <c r="K120" s="15">
        <f>MROUND(SUM($B$57:$B120)*$C$4,0.5)</f>
        <v>0</v>
      </c>
      <c r="L120" s="15">
        <f>MROUND(SUM($B$59:$B120)*$C$4,0.5)</f>
        <v>0</v>
      </c>
      <c r="M120" s="15">
        <f>MROUND(SUM($B$65:$B120)*$C$4,0.5)</f>
        <v>0</v>
      </c>
      <c r="N120" s="46">
        <f>MROUND(SUM($B$72:$B120)*$C$4,0.5)</f>
        <v>0</v>
      </c>
      <c r="O120" s="46">
        <f>MROUND(SUM($B$79:$B120)*$C$4,0.5)</f>
        <v>0</v>
      </c>
      <c r="P120" s="46">
        <f>MROUND(SUM($B$82:$B120)*$C$4,0.5)</f>
        <v>0</v>
      </c>
      <c r="Q120" s="15">
        <f>MROUND(SUM($B$84:$B120)*$C$4,0.5)</f>
        <v>0</v>
      </c>
      <c r="R120" s="15">
        <f>MROUND(SUM($B$89:$B120)*$C$4,0.5)</f>
        <v>0</v>
      </c>
      <c r="S120" s="15">
        <f>MROUND(SUM($B$98:$B120)*$C$4,0.5)</f>
        <v>0</v>
      </c>
      <c r="T120" s="15">
        <f>MROUND(SUM($B$103:$B120)*$C$4,0.5)</f>
        <v>0</v>
      </c>
      <c r="U120" s="15">
        <f>MROUND(SUM($B$111:$B120)*$C$4,0.5)</f>
        <v>0</v>
      </c>
      <c r="V120" s="39"/>
      <c r="W120" s="38"/>
    </row>
    <row r="121" spans="1:23" ht="16.5" hidden="1" customHeight="1" thickBot="1" x14ac:dyDescent="0.3">
      <c r="A121" s="12"/>
      <c r="B121" s="33">
        <v>0.8</v>
      </c>
      <c r="C121" s="13">
        <v>115</v>
      </c>
      <c r="D121" s="15">
        <f>MROUND(SUM($B$7:$B121)*$C$4,0.5)</f>
        <v>0</v>
      </c>
      <c r="E121" s="15">
        <f>MROUND(SUM($B$20:$B121)*$C$4,0.5)</f>
        <v>0</v>
      </c>
      <c r="F121" s="15">
        <f>MROUND(SUM($B$26:$B121)*$C$4,0.5)</f>
        <v>0</v>
      </c>
      <c r="G121" s="15">
        <f>MROUND(SUM($B$35:$B121)*$C$4,0.5)</f>
        <v>0</v>
      </c>
      <c r="H121" s="15">
        <f>MROUND(SUM($B$39:$B121)*$C$4,0.5)</f>
        <v>0</v>
      </c>
      <c r="I121" s="15">
        <f>MROUND(SUM($B$45:$B121)*$C$4,0.5)</f>
        <v>0</v>
      </c>
      <c r="J121" s="15">
        <f>MROUND(SUM($B$48:$B121)*$C$4,0.5)</f>
        <v>0</v>
      </c>
      <c r="K121" s="15">
        <f>MROUND(SUM($B$57:$B121)*$C$4,0.5)</f>
        <v>0</v>
      </c>
      <c r="L121" s="15">
        <f>MROUND(SUM($B$59:$B121)*$C$4,0.5)</f>
        <v>0</v>
      </c>
      <c r="M121" s="15">
        <f>MROUND(SUM($B$65:$B121)*$C$4,0.5)</f>
        <v>0</v>
      </c>
      <c r="N121" s="46">
        <f>MROUND(SUM($B$72:$B121)*$C$4,0.5)</f>
        <v>0</v>
      </c>
      <c r="O121" s="46">
        <f>MROUND(SUM($B$79:$B121)*$C$4,0.5)</f>
        <v>0</v>
      </c>
      <c r="P121" s="46">
        <f>MROUND(SUM($B$82:$B121)*$C$4,0.5)</f>
        <v>0</v>
      </c>
      <c r="Q121" s="15">
        <f>MROUND(SUM($B$84:$B121)*$C$4,0.5)</f>
        <v>0</v>
      </c>
      <c r="R121" s="15">
        <f>MROUND(SUM($B$89:$B121)*$C$4,0.5)</f>
        <v>0</v>
      </c>
      <c r="S121" s="15">
        <f>MROUND(SUM($B$98:$B121)*$C$4,0.5)</f>
        <v>0</v>
      </c>
      <c r="T121" s="15">
        <f>MROUND(SUM($B$103:$B121)*$C$4,0.5)</f>
        <v>0</v>
      </c>
      <c r="U121" s="15">
        <f>MROUND(SUM($B$111:$B121)*$C$4,0.5)</f>
        <v>0</v>
      </c>
      <c r="V121" s="39"/>
      <c r="W121" s="38"/>
    </row>
    <row r="122" spans="1:23" ht="16.5" hidden="1" customHeight="1" thickBot="1" x14ac:dyDescent="0.3">
      <c r="A122" s="12"/>
      <c r="B122" s="33">
        <v>0.8</v>
      </c>
      <c r="C122" s="13">
        <v>116</v>
      </c>
      <c r="D122" s="15">
        <f>MROUND(SUM($B$7:$B122)*$C$4,0.5)</f>
        <v>0</v>
      </c>
      <c r="E122" s="15">
        <f>MROUND(SUM($B$20:$B122)*$C$4,0.5)</f>
        <v>0</v>
      </c>
      <c r="F122" s="15">
        <f>MROUND(SUM($B$26:$B122)*$C$4,0.5)</f>
        <v>0</v>
      </c>
      <c r="G122" s="15">
        <f>MROUND(SUM($B$35:$B122)*$C$4,0.5)</f>
        <v>0</v>
      </c>
      <c r="H122" s="15">
        <f>MROUND(SUM($B$39:$B122)*$C$4,0.5)</f>
        <v>0</v>
      </c>
      <c r="I122" s="15">
        <f>MROUND(SUM($B$45:$B122)*$C$4,0.5)</f>
        <v>0</v>
      </c>
      <c r="J122" s="15">
        <f>MROUND(SUM($B$48:$B122)*$C$4,0.5)</f>
        <v>0</v>
      </c>
      <c r="K122" s="15">
        <f>MROUND(SUM($B$57:$B122)*$C$4,0.5)</f>
        <v>0</v>
      </c>
      <c r="L122" s="15">
        <f>MROUND(SUM($B$59:$B122)*$C$4,0.5)</f>
        <v>0</v>
      </c>
      <c r="M122" s="15">
        <f>MROUND(SUM($B$65:$B122)*$C$4,0.5)</f>
        <v>0</v>
      </c>
      <c r="N122" s="46">
        <f>MROUND(SUM($B$72:$B122)*$C$4,0.5)</f>
        <v>0</v>
      </c>
      <c r="O122" s="46">
        <f>MROUND(SUM($B$79:$B122)*$C$4,0.5)</f>
        <v>0</v>
      </c>
      <c r="P122" s="46">
        <f>MROUND(SUM($B$82:$B122)*$C$4,0.5)</f>
        <v>0</v>
      </c>
      <c r="Q122" s="15">
        <f>MROUND(SUM($B$84:$B122)*$C$4,0.5)</f>
        <v>0</v>
      </c>
      <c r="R122" s="15">
        <f>MROUND(SUM($B$89:$B122)*$C$4,0.5)</f>
        <v>0</v>
      </c>
      <c r="S122" s="15">
        <f>MROUND(SUM($B$98:$B122)*$C$4,0.5)</f>
        <v>0</v>
      </c>
      <c r="T122" s="15">
        <f>MROUND(SUM($B$103:$B122)*$C$4,0.5)</f>
        <v>0</v>
      </c>
      <c r="U122" s="15">
        <f>MROUND(SUM($B$111:$B122)*$C$4,0.5)</f>
        <v>0</v>
      </c>
      <c r="V122" s="39"/>
      <c r="W122" s="38"/>
    </row>
    <row r="123" spans="1:23" ht="16.5" hidden="1" customHeight="1" thickBot="1" x14ac:dyDescent="0.3">
      <c r="A123" s="12"/>
      <c r="B123" s="33">
        <v>0.8</v>
      </c>
      <c r="C123" s="13">
        <v>117</v>
      </c>
      <c r="D123" s="15">
        <f>MROUND(SUM($B$7:$B123)*$C$4,0.5)</f>
        <v>0</v>
      </c>
      <c r="E123" s="15">
        <f>MROUND(SUM($B$20:$B123)*$C$4,0.5)</f>
        <v>0</v>
      </c>
      <c r="F123" s="15">
        <f>MROUND(SUM($B$26:$B123)*$C$4,0.5)</f>
        <v>0</v>
      </c>
      <c r="G123" s="15">
        <f>MROUND(SUM($B$35:$B123)*$C$4,0.5)</f>
        <v>0</v>
      </c>
      <c r="H123" s="15">
        <f>MROUND(SUM($B$39:$B123)*$C$4,0.5)</f>
        <v>0</v>
      </c>
      <c r="I123" s="15">
        <f>MROUND(SUM($B$45:$B123)*$C$4,0.5)</f>
        <v>0</v>
      </c>
      <c r="J123" s="15">
        <f>MROUND(SUM($B$48:$B123)*$C$4,0.5)</f>
        <v>0</v>
      </c>
      <c r="K123" s="15">
        <f>MROUND(SUM($B$57:$B123)*$C$4,0.5)</f>
        <v>0</v>
      </c>
      <c r="L123" s="15">
        <f>MROUND(SUM($B$59:$B123)*$C$4,0.5)</f>
        <v>0</v>
      </c>
      <c r="M123" s="15">
        <f>MROUND(SUM($B$65:$B123)*$C$4,0.5)</f>
        <v>0</v>
      </c>
      <c r="N123" s="46">
        <f>MROUND(SUM($B$72:$B123)*$C$4,0.5)</f>
        <v>0</v>
      </c>
      <c r="O123" s="46">
        <f>MROUND(SUM($B$79:$B123)*$C$4,0.5)</f>
        <v>0</v>
      </c>
      <c r="P123" s="46">
        <f>MROUND(SUM($B$82:$B123)*$C$4,0.5)</f>
        <v>0</v>
      </c>
      <c r="Q123" s="15">
        <f>MROUND(SUM($B$84:$B123)*$C$4,0.5)</f>
        <v>0</v>
      </c>
      <c r="R123" s="15">
        <f>MROUND(SUM($B$89:$B123)*$C$4,0.5)</f>
        <v>0</v>
      </c>
      <c r="S123" s="15">
        <f>MROUND(SUM($B$98:$B123)*$C$4,0.5)</f>
        <v>0</v>
      </c>
      <c r="T123" s="15">
        <f>MROUND(SUM($B$103:$B123)*$C$4,0.5)</f>
        <v>0</v>
      </c>
      <c r="U123" s="15">
        <f>MROUND(SUM($B$111:$B123)*$C$4,0.5)</f>
        <v>0</v>
      </c>
      <c r="V123" s="39"/>
      <c r="W123" s="38"/>
    </row>
    <row r="124" spans="1:23" ht="16.5" hidden="1" customHeight="1" thickBot="1" x14ac:dyDescent="0.3">
      <c r="A124" s="12"/>
      <c r="B124" s="33">
        <v>0.8</v>
      </c>
      <c r="C124" s="13">
        <v>118</v>
      </c>
      <c r="D124" s="15">
        <f>MROUND(SUM($B$7:$B124)*$C$4,0.5)</f>
        <v>0</v>
      </c>
      <c r="E124" s="15">
        <f>MROUND(SUM($B$20:$B124)*$C$4,0.5)</f>
        <v>0</v>
      </c>
      <c r="F124" s="15">
        <f>MROUND(SUM($B$26:$B124)*$C$4,0.5)</f>
        <v>0</v>
      </c>
      <c r="G124" s="15">
        <f>MROUND(SUM($B$35:$B124)*$C$4,0.5)</f>
        <v>0</v>
      </c>
      <c r="H124" s="15">
        <f>MROUND(SUM($B$39:$B124)*$C$4,0.5)</f>
        <v>0</v>
      </c>
      <c r="I124" s="15">
        <f>MROUND(SUM($B$45:$B124)*$C$4,0.5)</f>
        <v>0</v>
      </c>
      <c r="J124" s="15">
        <f>MROUND(SUM($B$48:$B124)*$C$4,0.5)</f>
        <v>0</v>
      </c>
      <c r="K124" s="15">
        <f>MROUND(SUM($B$57:$B124)*$C$4,0.5)</f>
        <v>0</v>
      </c>
      <c r="L124" s="15">
        <f>MROUND(SUM($B$59:$B124)*$C$4,0.5)</f>
        <v>0</v>
      </c>
      <c r="M124" s="15">
        <f>MROUND(SUM($B$65:$B124)*$C$4,0.5)</f>
        <v>0</v>
      </c>
      <c r="N124" s="46">
        <f>MROUND(SUM($B$72:$B124)*$C$4,0.5)</f>
        <v>0</v>
      </c>
      <c r="O124" s="46">
        <f>MROUND(SUM($B$79:$B124)*$C$4,0.5)</f>
        <v>0</v>
      </c>
      <c r="P124" s="46">
        <f>MROUND(SUM($B$82:$B124)*$C$4,0.5)</f>
        <v>0</v>
      </c>
      <c r="Q124" s="15">
        <f>MROUND(SUM($B$84:$B124)*$C$4,0.5)</f>
        <v>0</v>
      </c>
      <c r="R124" s="15">
        <f>MROUND(SUM($B$89:$B124)*$C$4,0.5)</f>
        <v>0</v>
      </c>
      <c r="S124" s="15">
        <f>MROUND(SUM($B$98:$B124)*$C$4,0.5)</f>
        <v>0</v>
      </c>
      <c r="T124" s="15">
        <f>MROUND(SUM($B$103:$B124)*$C$4,0.5)</f>
        <v>0</v>
      </c>
      <c r="U124" s="15">
        <f>MROUND(SUM($B$111:$B124)*$C$4,0.5)</f>
        <v>0</v>
      </c>
      <c r="V124" s="39"/>
      <c r="W124" s="38"/>
    </row>
    <row r="125" spans="1:23" ht="16.5" hidden="1" customHeight="1" thickBot="1" x14ac:dyDescent="0.3">
      <c r="A125" s="12"/>
      <c r="B125" s="33">
        <v>0.8</v>
      </c>
      <c r="C125" s="13">
        <v>119</v>
      </c>
      <c r="D125" s="15">
        <f>MROUND(SUM($B$7:$B125)*$C$4,0.5)</f>
        <v>0</v>
      </c>
      <c r="E125" s="15">
        <f>MROUND(SUM($B$20:$B125)*$C$4,0.5)</f>
        <v>0</v>
      </c>
      <c r="F125" s="15">
        <f>MROUND(SUM($B$26:$B125)*$C$4,0.5)</f>
        <v>0</v>
      </c>
      <c r="G125" s="15">
        <f>MROUND(SUM($B$35:$B125)*$C$4,0.5)</f>
        <v>0</v>
      </c>
      <c r="H125" s="15">
        <f>MROUND(SUM($B$39:$B125)*$C$4,0.5)</f>
        <v>0</v>
      </c>
      <c r="I125" s="15">
        <f>MROUND(SUM($B$45:$B125)*$C$4,0.5)</f>
        <v>0</v>
      </c>
      <c r="J125" s="15">
        <f>MROUND(SUM($B$48:$B125)*$C$4,0.5)</f>
        <v>0</v>
      </c>
      <c r="K125" s="15">
        <f>MROUND(SUM($B$57:$B125)*$C$4,0.5)</f>
        <v>0</v>
      </c>
      <c r="L125" s="15">
        <f>MROUND(SUM($B$59:$B125)*$C$4,0.5)</f>
        <v>0</v>
      </c>
      <c r="M125" s="15">
        <f>MROUND(SUM($B$65:$B125)*$C$4,0.5)</f>
        <v>0</v>
      </c>
      <c r="N125" s="46">
        <f>MROUND(SUM($B$72:$B125)*$C$4,0.5)</f>
        <v>0</v>
      </c>
      <c r="O125" s="46">
        <f>MROUND(SUM($B$79:$B125)*$C$4,0.5)</f>
        <v>0</v>
      </c>
      <c r="P125" s="46">
        <f>MROUND(SUM($B$82:$B125)*$C$4,0.5)</f>
        <v>0</v>
      </c>
      <c r="Q125" s="15">
        <f>MROUND(SUM($B$84:$B125)*$C$4,0.5)</f>
        <v>0</v>
      </c>
      <c r="R125" s="15">
        <f>MROUND(SUM($B$89:$B125)*$C$4,0.5)</f>
        <v>0</v>
      </c>
      <c r="S125" s="15">
        <f>MROUND(SUM($B$98:$B125)*$C$4,0.5)</f>
        <v>0</v>
      </c>
      <c r="T125" s="15">
        <f>MROUND(SUM($B$103:$B125)*$C$4,0.5)</f>
        <v>0</v>
      </c>
      <c r="U125" s="15">
        <f>MROUND(SUM($B$111:$B125)*$C$4,0.5)</f>
        <v>0</v>
      </c>
      <c r="V125" s="39"/>
      <c r="W125" s="38"/>
    </row>
    <row r="126" spans="1:23" ht="16.5" hidden="1" customHeight="1" thickBot="1" x14ac:dyDescent="0.3">
      <c r="A126" s="12"/>
      <c r="B126" s="33">
        <v>0.8</v>
      </c>
      <c r="C126" s="13">
        <v>120</v>
      </c>
      <c r="D126" s="15">
        <f>MROUND(SUM($B$7:$B126)*$C$4,0.5)</f>
        <v>0</v>
      </c>
      <c r="E126" s="15">
        <f>MROUND(SUM($B$20:$B126)*$C$4,0.5)</f>
        <v>0</v>
      </c>
      <c r="F126" s="15">
        <f>MROUND(SUM($B$26:$B126)*$C$4,0.5)</f>
        <v>0</v>
      </c>
      <c r="G126" s="15">
        <f>MROUND(SUM($B$35:$B126)*$C$4,0.5)</f>
        <v>0</v>
      </c>
      <c r="H126" s="15">
        <f>MROUND(SUM($B$39:$B126)*$C$4,0.5)</f>
        <v>0</v>
      </c>
      <c r="I126" s="15">
        <f>MROUND(SUM($B$45:$B126)*$C$4,0.5)</f>
        <v>0</v>
      </c>
      <c r="J126" s="15">
        <f>MROUND(SUM($B$48:$B126)*$C$4,0.5)</f>
        <v>0</v>
      </c>
      <c r="K126" s="15">
        <f>MROUND(SUM($B$57:$B126)*$C$4,0.5)</f>
        <v>0</v>
      </c>
      <c r="L126" s="15">
        <f>MROUND(SUM($B$59:$B126)*$C$4,0.5)</f>
        <v>0</v>
      </c>
      <c r="M126" s="15">
        <f>MROUND(SUM($B$65:$B126)*$C$4,0.5)</f>
        <v>0</v>
      </c>
      <c r="N126" s="46">
        <f>MROUND(SUM($B$72:$B126)*$C$4,0.5)</f>
        <v>0</v>
      </c>
      <c r="O126" s="46">
        <f>MROUND(SUM($B$79:$B126)*$C$4,0.5)</f>
        <v>0</v>
      </c>
      <c r="P126" s="46">
        <f>MROUND(SUM($B$82:$B126)*$C$4,0.5)</f>
        <v>0</v>
      </c>
      <c r="Q126" s="15">
        <f>MROUND(SUM($B$84:$B126)*$C$4,0.5)</f>
        <v>0</v>
      </c>
      <c r="R126" s="15">
        <f>MROUND(SUM($B$89:$B126)*$C$4,0.5)</f>
        <v>0</v>
      </c>
      <c r="S126" s="15">
        <f>MROUND(SUM($B$98:$B126)*$C$4,0.5)</f>
        <v>0</v>
      </c>
      <c r="T126" s="15">
        <f>MROUND(SUM($B$103:$B126)*$C$4,0.5)</f>
        <v>0</v>
      </c>
      <c r="U126" s="15">
        <f>MROUND(SUM($B$111:$B126)*$C$4,0.5)</f>
        <v>0</v>
      </c>
      <c r="V126" s="39"/>
      <c r="W126" s="38"/>
    </row>
    <row r="127" spans="1:23" ht="16.5" hidden="1" customHeight="1" thickBot="1" x14ac:dyDescent="0.3">
      <c r="A127" s="12"/>
      <c r="B127" s="33">
        <v>0.8</v>
      </c>
      <c r="C127" s="13">
        <v>121</v>
      </c>
      <c r="D127" s="15">
        <f>MROUND(SUM($B$7:$B127)*$C$4,0.5)</f>
        <v>0</v>
      </c>
      <c r="E127" s="15">
        <f>MROUND(SUM($B$20:$B127)*$C$4,0.5)</f>
        <v>0</v>
      </c>
      <c r="F127" s="15">
        <f>MROUND(SUM($B$26:$B127)*$C$4,0.5)</f>
        <v>0</v>
      </c>
      <c r="G127" s="15">
        <f>MROUND(SUM($B$35:$B127)*$C$4,0.5)</f>
        <v>0</v>
      </c>
      <c r="H127" s="15">
        <f>MROUND(SUM($B$39:$B127)*$C$4,0.5)</f>
        <v>0</v>
      </c>
      <c r="I127" s="15">
        <f>MROUND(SUM($B$45:$B127)*$C$4,0.5)</f>
        <v>0</v>
      </c>
      <c r="J127" s="15">
        <f>MROUND(SUM($B$48:$B127)*$C$4,0.5)</f>
        <v>0</v>
      </c>
      <c r="K127" s="15">
        <f>MROUND(SUM($B$57:$B127)*$C$4,0.5)</f>
        <v>0</v>
      </c>
      <c r="L127" s="15">
        <f>MROUND(SUM($B$59:$B127)*$C$4,0.5)</f>
        <v>0</v>
      </c>
      <c r="M127" s="15">
        <f>MROUND(SUM($B$65:$B127)*$C$4,0.5)</f>
        <v>0</v>
      </c>
      <c r="N127" s="46">
        <f>MROUND(SUM($B$72:$B127)*$C$4,0.5)</f>
        <v>0</v>
      </c>
      <c r="O127" s="46">
        <f>MROUND(SUM($B$79:$B127)*$C$4,0.5)</f>
        <v>0</v>
      </c>
      <c r="P127" s="46">
        <f>MROUND(SUM($B$82:$B127)*$C$4,0.5)</f>
        <v>0</v>
      </c>
      <c r="Q127" s="15">
        <f>MROUND(SUM($B$84:$B127)*$C$4,0.5)</f>
        <v>0</v>
      </c>
      <c r="R127" s="15">
        <f>MROUND(SUM($B$89:$B127)*$C$4,0.5)</f>
        <v>0</v>
      </c>
      <c r="S127" s="15">
        <f>MROUND(SUM($B$98:$B127)*$C$4,0.5)</f>
        <v>0</v>
      </c>
      <c r="T127" s="15">
        <f>MROUND(SUM($B$103:$B127)*$C$4,0.5)</f>
        <v>0</v>
      </c>
      <c r="U127" s="15">
        <f>MROUND(SUM($B$111:$B127)*$C$4,0.5)</f>
        <v>0</v>
      </c>
      <c r="V127" s="39"/>
      <c r="W127" s="38"/>
    </row>
    <row r="128" spans="1:23" ht="16.5" hidden="1" customHeight="1" thickBot="1" x14ac:dyDescent="0.3">
      <c r="A128" s="12"/>
      <c r="B128" s="33">
        <v>0.8</v>
      </c>
      <c r="C128" s="13">
        <v>122</v>
      </c>
      <c r="D128" s="15">
        <f>MROUND(SUM($B$7:$B128)*$C$4,0.5)</f>
        <v>0</v>
      </c>
      <c r="E128" s="15">
        <f>MROUND(SUM($B$20:$B128)*$C$4,0.5)</f>
        <v>0</v>
      </c>
      <c r="F128" s="15">
        <f>MROUND(SUM($B$26:$B128)*$C$4,0.5)</f>
        <v>0</v>
      </c>
      <c r="G128" s="15">
        <f>MROUND(SUM($B$35:$B128)*$C$4,0.5)</f>
        <v>0</v>
      </c>
      <c r="H128" s="15">
        <f>MROUND(SUM($B$39:$B128)*$C$4,0.5)</f>
        <v>0</v>
      </c>
      <c r="I128" s="15">
        <f>MROUND(SUM($B$45:$B128)*$C$4,0.5)</f>
        <v>0</v>
      </c>
      <c r="J128" s="15">
        <f>MROUND(SUM($B$48:$B128)*$C$4,0.5)</f>
        <v>0</v>
      </c>
      <c r="K128" s="15">
        <f>MROUND(SUM($B$57:$B128)*$C$4,0.5)</f>
        <v>0</v>
      </c>
      <c r="L128" s="15">
        <f>MROUND(SUM($B$59:$B128)*$C$4,0.5)</f>
        <v>0</v>
      </c>
      <c r="M128" s="15">
        <f>MROUND(SUM($B$65:$B128)*$C$4,0.5)</f>
        <v>0</v>
      </c>
      <c r="N128" s="46">
        <f>MROUND(SUM($B$72:$B128)*$C$4,0.5)</f>
        <v>0</v>
      </c>
      <c r="O128" s="46">
        <f>MROUND(SUM($B$79:$B128)*$C$4,0.5)</f>
        <v>0</v>
      </c>
      <c r="P128" s="46">
        <f>MROUND(SUM($B$82:$B128)*$C$4,0.5)</f>
        <v>0</v>
      </c>
      <c r="Q128" s="15">
        <f>MROUND(SUM($B$84:$B128)*$C$4,0.5)</f>
        <v>0</v>
      </c>
      <c r="R128" s="15">
        <f>MROUND(SUM($B$89:$B128)*$C$4,0.5)</f>
        <v>0</v>
      </c>
      <c r="S128" s="15">
        <f>MROUND(SUM($B$98:$B128)*$C$4,0.5)</f>
        <v>0</v>
      </c>
      <c r="T128" s="15">
        <f>MROUND(SUM($B$103:$B128)*$C$4,0.5)</f>
        <v>0</v>
      </c>
      <c r="U128" s="15">
        <f>MROUND(SUM($B$111:$B128)*$C$4,0.5)</f>
        <v>0</v>
      </c>
      <c r="V128" s="39"/>
      <c r="W128" s="38"/>
    </row>
    <row r="129" spans="1:23" ht="16.5" hidden="1" customHeight="1" thickBot="1" x14ac:dyDescent="0.3">
      <c r="A129" s="12"/>
      <c r="B129" s="33">
        <v>0.8</v>
      </c>
      <c r="C129" s="13">
        <v>123</v>
      </c>
      <c r="D129" s="15">
        <f>MROUND(SUM($B$7:$B129)*$C$4,0.5)</f>
        <v>0</v>
      </c>
      <c r="E129" s="15">
        <f>MROUND(SUM($B$20:$B129)*$C$4,0.5)</f>
        <v>0</v>
      </c>
      <c r="F129" s="15">
        <f>MROUND(SUM($B$26:$B129)*$C$4,0.5)</f>
        <v>0</v>
      </c>
      <c r="G129" s="15">
        <f>MROUND(SUM($B$35:$B129)*$C$4,0.5)</f>
        <v>0</v>
      </c>
      <c r="H129" s="15">
        <f>MROUND(SUM($B$39:$B129)*$C$4,0.5)</f>
        <v>0</v>
      </c>
      <c r="I129" s="15">
        <f>MROUND(SUM($B$45:$B129)*$C$4,0.5)</f>
        <v>0</v>
      </c>
      <c r="J129" s="15">
        <f>MROUND(SUM($B$48:$B129)*$C$4,0.5)</f>
        <v>0</v>
      </c>
      <c r="K129" s="15">
        <f>MROUND(SUM($B$57:$B129)*$C$4,0.5)</f>
        <v>0</v>
      </c>
      <c r="L129" s="15">
        <f>MROUND(SUM($B$59:$B129)*$C$4,0.5)</f>
        <v>0</v>
      </c>
      <c r="M129" s="15">
        <f>MROUND(SUM($B$65:$B129)*$C$4,0.5)</f>
        <v>0</v>
      </c>
      <c r="N129" s="46">
        <f>MROUND(SUM($B$72:$B129)*$C$4,0.5)</f>
        <v>0</v>
      </c>
      <c r="O129" s="46">
        <f>MROUND(SUM($B$79:$B129)*$C$4,0.5)</f>
        <v>0</v>
      </c>
      <c r="P129" s="46">
        <f>MROUND(SUM($B$82:$B129)*$C$4,0.5)</f>
        <v>0</v>
      </c>
      <c r="Q129" s="15">
        <f>MROUND(SUM($B$84:$B129)*$C$4,0.5)</f>
        <v>0</v>
      </c>
      <c r="R129" s="15">
        <f>MROUND(SUM($B$89:$B129)*$C$4,0.5)</f>
        <v>0</v>
      </c>
      <c r="S129" s="15">
        <f>MROUND(SUM($B$98:$B129)*$C$4,0.5)</f>
        <v>0</v>
      </c>
      <c r="T129" s="15">
        <f>MROUND(SUM($B$103:$B129)*$C$4,0.5)</f>
        <v>0</v>
      </c>
      <c r="U129" s="15">
        <f>MROUND(SUM($B$111:$B129)*$C$4,0.5)</f>
        <v>0</v>
      </c>
      <c r="V129" s="39"/>
      <c r="W129" s="38"/>
    </row>
    <row r="130" spans="1:23" ht="16.5" hidden="1" customHeight="1" thickBot="1" x14ac:dyDescent="0.3">
      <c r="A130" s="44"/>
      <c r="B130" s="33">
        <v>0.8</v>
      </c>
      <c r="C130" s="54">
        <v>124</v>
      </c>
      <c r="D130" s="15">
        <f>MROUND(SUM($B$7:$B130)*$C$4,0.5)</f>
        <v>0</v>
      </c>
      <c r="E130" s="15">
        <f>MROUND(SUM($B$20:$B130)*$C$4,0.5)</f>
        <v>0</v>
      </c>
      <c r="F130" s="15">
        <f>MROUND(SUM($B$26:$B130)*$C$4,0.5)</f>
        <v>0</v>
      </c>
      <c r="G130" s="15">
        <f>MROUND(SUM($B$35:$B130)*$C$4,0.5)</f>
        <v>0</v>
      </c>
      <c r="H130" s="15">
        <f>MROUND(SUM($B$39:$B130)*$C$4,0.5)</f>
        <v>0</v>
      </c>
      <c r="I130" s="15">
        <f>MROUND(SUM($B$45:$B130)*$C$4,0.5)</f>
        <v>0</v>
      </c>
      <c r="J130" s="15">
        <f>MROUND(SUM($B$48:$B130)*$C$4,0.5)</f>
        <v>0</v>
      </c>
      <c r="K130" s="15">
        <f>MROUND(SUM($B$57:$B130)*$C$4,0.5)</f>
        <v>0</v>
      </c>
      <c r="L130" s="15">
        <f>MROUND(SUM($B$59:$B130)*$C$4,0.5)</f>
        <v>0</v>
      </c>
      <c r="M130" s="15">
        <f>MROUND(SUM($B$65:$B130)*$C$4,0.5)</f>
        <v>0</v>
      </c>
      <c r="N130" s="46">
        <f>MROUND(SUM($B$72:$B130)*$C$4,0.5)</f>
        <v>0</v>
      </c>
      <c r="O130" s="46">
        <f>MROUND(SUM($B$79:$B130)*$C$4,0.5)</f>
        <v>0</v>
      </c>
      <c r="P130" s="46">
        <f>MROUND(SUM($B$82:$B130)*$C$4,0.5)</f>
        <v>0</v>
      </c>
      <c r="Q130" s="15">
        <f>MROUND(SUM($B$84:$B130)*$C$4,0.5)</f>
        <v>0</v>
      </c>
      <c r="R130" s="15">
        <f>MROUND(SUM($B$89:$B130)*$C$4,0.5)</f>
        <v>0</v>
      </c>
      <c r="S130" s="15">
        <f>MROUND(SUM($B$98:$B130)*$C$4,0.5)</f>
        <v>0</v>
      </c>
      <c r="T130" s="15">
        <f>MROUND(SUM($B$103:$B130)*$C$4,0.5)</f>
        <v>0</v>
      </c>
      <c r="U130" s="15">
        <f>MROUND(SUM($B$111:$B130)*$C$4,0.5)</f>
        <v>0</v>
      </c>
      <c r="V130" s="39"/>
      <c r="W130" s="38"/>
    </row>
    <row r="131" spans="1:23" ht="16.5" hidden="1" customHeight="1" thickBot="1" x14ac:dyDescent="0.3">
      <c r="A131" s="34"/>
      <c r="B131" s="34">
        <v>0.8</v>
      </c>
      <c r="C131" s="55">
        <v>125</v>
      </c>
      <c r="D131" s="15">
        <f>MROUND(SUM($B$7:$B131)*$C$4,0.5)</f>
        <v>0</v>
      </c>
      <c r="E131" s="15">
        <f>MROUND(SUM($B$20:$B131)*$C$4,0.5)</f>
        <v>0</v>
      </c>
      <c r="F131" s="15">
        <f>MROUND(SUM($B$26:$B131)*$C$4,0.5)</f>
        <v>0</v>
      </c>
      <c r="G131" s="15">
        <f>MROUND(SUM($B$35:$B131)*$C$4,0.5)</f>
        <v>0</v>
      </c>
      <c r="H131" s="15">
        <f>MROUND(SUM($B$39:$B131)*$C$4,0.5)</f>
        <v>0</v>
      </c>
      <c r="I131" s="15">
        <f>MROUND(SUM($B$45:$B131)*$C$4,0.5)</f>
        <v>0</v>
      </c>
      <c r="J131" s="15">
        <f>MROUND(SUM($B$48:$B131)*$C$4,0.5)</f>
        <v>0</v>
      </c>
      <c r="K131" s="15">
        <f>MROUND(SUM($B$57:$B131)*$C$4,0.5)</f>
        <v>0</v>
      </c>
      <c r="L131" s="15">
        <f>MROUND(SUM($B$59:$B131)*$C$4,0.5)</f>
        <v>0</v>
      </c>
      <c r="M131" s="15">
        <f>MROUND(SUM($B$65:$B131)*$C$4,0.5)</f>
        <v>0</v>
      </c>
      <c r="N131" s="46">
        <f>MROUND(SUM($B$72:$B131)*$C$4,0.5)</f>
        <v>0</v>
      </c>
      <c r="O131" s="46">
        <f>MROUND(SUM($B$79:$B131)*$C$4,0.5)</f>
        <v>0</v>
      </c>
      <c r="P131" s="46">
        <f>MROUND(SUM($B$82:$B131)*$C$4,0.5)</f>
        <v>0</v>
      </c>
      <c r="Q131" s="15">
        <f>MROUND(SUM($B$84:$B131)*$C$4,0.5)</f>
        <v>0</v>
      </c>
      <c r="R131" s="15">
        <f>MROUND(SUM($B$89:$B131)*$C$4,0.5)</f>
        <v>0</v>
      </c>
      <c r="S131" s="15">
        <f>MROUND(SUM($B$98:$B131)*$C$4,0.5)</f>
        <v>0</v>
      </c>
      <c r="T131" s="15">
        <f>MROUND(SUM($B$103:$B131)*$C$4,0.5)</f>
        <v>0</v>
      </c>
      <c r="U131" s="15">
        <f>MROUND(SUM($B$111:$B131)*$C$4,0.5)</f>
        <v>0</v>
      </c>
      <c r="V131" s="56">
        <f>(C131-C112)*C4*B117</f>
        <v>0</v>
      </c>
      <c r="W131" s="57"/>
    </row>
    <row r="132" spans="1:23" ht="16.5" hidden="1" customHeight="1" thickBot="1" x14ac:dyDescent="0.3">
      <c r="A132" s="34"/>
      <c r="B132" s="34">
        <v>0.8</v>
      </c>
      <c r="C132" s="55">
        <v>126</v>
      </c>
      <c r="D132" s="15">
        <f>MROUND(SUM($B$7:$B132)*$C$4,0.5)</f>
        <v>0</v>
      </c>
      <c r="E132" s="15">
        <f>MROUND(SUM($B$20:$B132)*$C$4,0.5)</f>
        <v>0</v>
      </c>
      <c r="F132" s="15">
        <f>MROUND(SUM($B$26:$B132)*$C$4,0.5)</f>
        <v>0</v>
      </c>
      <c r="G132" s="15">
        <f>MROUND(SUM($B$35:$B132)*$C$4,0.5)</f>
        <v>0</v>
      </c>
      <c r="H132" s="15">
        <f>MROUND(SUM($B$39:$B132)*$C$4,0.5)</f>
        <v>0</v>
      </c>
      <c r="I132" s="15">
        <f>MROUND(SUM($B$45:$B132)*$C$4,0.5)</f>
        <v>0</v>
      </c>
      <c r="J132" s="15">
        <f>MROUND(SUM($B$48:$B132)*$C$4,0.5)</f>
        <v>0</v>
      </c>
      <c r="K132" s="15">
        <f>MROUND(SUM($B$57:$B132)*$C$4,0.5)</f>
        <v>0</v>
      </c>
      <c r="L132" s="15">
        <f>MROUND(SUM($B$59:$B132)*$C$4,0.5)</f>
        <v>0</v>
      </c>
      <c r="M132" s="15">
        <f>MROUND(SUM($B$65:$B132)*$C$4,0.5)</f>
        <v>0</v>
      </c>
      <c r="N132" s="46">
        <f>MROUND(SUM($B$72:$B132)*$C$4,0.5)</f>
        <v>0</v>
      </c>
      <c r="O132" s="46">
        <f>MROUND(SUM($B$79:$B132)*$C$4,0.5)</f>
        <v>0</v>
      </c>
      <c r="P132" s="46">
        <f>MROUND(SUM($B$82:$B132)*$C$4,0.5)</f>
        <v>0</v>
      </c>
      <c r="Q132" s="15">
        <f>MROUND(SUM($B$84:$B132)*$C$4,0.5)</f>
        <v>0</v>
      </c>
      <c r="R132" s="15">
        <f>MROUND(SUM($B$89:$B132)*$C$4,0.5)</f>
        <v>0</v>
      </c>
      <c r="S132" s="15">
        <f>MROUND(SUM($B$98:$B132)*$C$4,0.5)</f>
        <v>0</v>
      </c>
      <c r="T132" s="15">
        <f>MROUND(SUM($B$103:$B132)*$C$4,0.5)</f>
        <v>0</v>
      </c>
      <c r="U132" s="15">
        <f>MROUND(SUM($B$111:$B132)*$C$4,0.5)</f>
        <v>0</v>
      </c>
      <c r="V132" s="56"/>
      <c r="W132" s="57"/>
    </row>
    <row r="133" spans="1:23" ht="16.5" customHeight="1" thickBot="1" x14ac:dyDescent="0.3">
      <c r="A133" s="34" t="s">
        <v>50</v>
      </c>
      <c r="B133" s="34">
        <v>0.8</v>
      </c>
      <c r="C133" s="55">
        <v>127</v>
      </c>
      <c r="D133" s="15">
        <f>MROUND(SUM($B$7:$B133)*$C$4,0.5)</f>
        <v>0</v>
      </c>
      <c r="E133" s="15">
        <f>MROUND(SUM($B$20:$B133)*$C$4,0.5)</f>
        <v>0</v>
      </c>
      <c r="F133" s="15">
        <f>MROUND(SUM($B$26:$B133)*$C$4,0.5)</f>
        <v>0</v>
      </c>
      <c r="G133" s="15">
        <f>MROUND(SUM($B$35:$B133)*$C$4,0.5)</f>
        <v>0</v>
      </c>
      <c r="H133" s="15">
        <f>MROUND(SUM($B$39:$B133)*$C$4,0.5)</f>
        <v>0</v>
      </c>
      <c r="I133" s="15">
        <f>MROUND(SUM($B$45:$B133)*$C$4,0.5)</f>
        <v>0</v>
      </c>
      <c r="J133" s="15">
        <f>MROUND(SUM($B$48:$B133)*$C$4,0.5)</f>
        <v>0</v>
      </c>
      <c r="K133" s="15">
        <f>MROUND(SUM($B$57:$B133)*$C$4,0.5)</f>
        <v>0</v>
      </c>
      <c r="L133" s="15">
        <f>MROUND(SUM($B$59:$B133)*$C$4,0.5)</f>
        <v>0</v>
      </c>
      <c r="M133" s="15">
        <f>MROUND(SUM($B$65:$B133)*$C$4,0.5)</f>
        <v>0</v>
      </c>
      <c r="N133" s="46">
        <f>MROUND(SUM($B$72:$B133)*$C$4,0.5)</f>
        <v>0</v>
      </c>
      <c r="O133" s="46">
        <f>MROUND(SUM($B$79:$B133)*$C$4,0.5)</f>
        <v>0</v>
      </c>
      <c r="P133" s="46">
        <f>MROUND(SUM($B$82:$B133)*$C$4,0.5)</f>
        <v>0</v>
      </c>
      <c r="Q133" s="15">
        <f>MROUND(SUM($B$84:$B133)*$C$4,0.5)</f>
        <v>0</v>
      </c>
      <c r="R133" s="15">
        <f>MROUND(SUM($B$89:$B133)*$C$4,0.5)</f>
        <v>0</v>
      </c>
      <c r="S133" s="15">
        <f>MROUND(SUM($B$98:$B133)*$C$4,0.5)</f>
        <v>0</v>
      </c>
      <c r="T133" s="15">
        <f>MROUND(SUM($B$103:$B133)*$C$4,0.5)</f>
        <v>0</v>
      </c>
      <c r="U133" s="15">
        <f>MROUND(SUM($B$111:$B133)*$C$4,0.5)</f>
        <v>0</v>
      </c>
      <c r="V133" s="15">
        <f>MROUND(SUM($B$115:$B133)*$C$4,0.5)</f>
        <v>0</v>
      </c>
      <c r="W133" s="57"/>
    </row>
    <row r="136" spans="1:23" x14ac:dyDescent="0.25">
      <c r="A136" t="s">
        <v>10</v>
      </c>
    </row>
    <row r="137" spans="1:23" x14ac:dyDescent="0.25">
      <c r="A137" t="s">
        <v>11</v>
      </c>
      <c r="E137" s="26"/>
    </row>
    <row r="138" spans="1:23" x14ac:dyDescent="0.25">
      <c r="A138" t="s">
        <v>12</v>
      </c>
      <c r="E138" s="26"/>
    </row>
  </sheetData>
  <mergeCells count="4">
    <mergeCell ref="A2:W2"/>
    <mergeCell ref="A3:W3"/>
    <mergeCell ref="A4:B4"/>
    <mergeCell ref="C4:W4"/>
  </mergeCells>
  <printOptions horizontalCentered="1"/>
  <pageMargins left="0.54" right="0.6" top="0.74803149606299213" bottom="0.74803149606299213" header="0.31496062992125984" footer="0.31496062992125984"/>
  <pageSetup paperSize="9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0.34998626667073579"/>
  </sheetPr>
  <dimension ref="A1:AB169"/>
  <sheetViews>
    <sheetView workbookViewId="0">
      <selection activeCell="AH28" sqref="AH28"/>
    </sheetView>
  </sheetViews>
  <sheetFormatPr defaultRowHeight="15" x14ac:dyDescent="0.25"/>
  <cols>
    <col min="1" max="1" width="7.85546875" customWidth="1"/>
    <col min="2" max="2" width="3.7109375" customWidth="1"/>
    <col min="3" max="3" width="3.28515625" style="90" customWidth="1"/>
    <col min="4" max="4" width="4.5703125" customWidth="1"/>
    <col min="5" max="5" width="4.85546875" customWidth="1"/>
    <col min="6" max="8" width="4.7109375" customWidth="1"/>
    <col min="9" max="11" width="4.85546875" customWidth="1"/>
    <col min="12" max="13" width="4.7109375" customWidth="1"/>
    <col min="14" max="14" width="5" customWidth="1"/>
    <col min="15" max="15" width="4.85546875" customWidth="1"/>
    <col min="16" max="16" width="5.28515625" customWidth="1"/>
    <col min="17" max="17" width="5" customWidth="1"/>
    <col min="18" max="19" width="4.85546875" customWidth="1"/>
    <col min="20" max="20" width="5" customWidth="1"/>
    <col min="21" max="22" width="4.85546875" customWidth="1"/>
    <col min="23" max="23" width="4.7109375" customWidth="1"/>
    <col min="24" max="24" width="5" customWidth="1"/>
    <col min="25" max="26" width="5.140625" customWidth="1"/>
    <col min="27" max="27" width="5" customWidth="1"/>
    <col min="28" max="28" width="5.140625" customWidth="1"/>
    <col min="29" max="29" width="4.28515625" customWidth="1"/>
  </cols>
  <sheetData>
    <row r="1" spans="1:28" ht="15.75" thickBot="1" x14ac:dyDescent="0.3">
      <c r="A1" t="s">
        <v>0</v>
      </c>
      <c r="C1" s="58">
        <v>17</v>
      </c>
    </row>
    <row r="2" spans="1:28" ht="15.75" thickBot="1" x14ac:dyDescent="0.3">
      <c r="A2" s="100" t="s">
        <v>62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2"/>
    </row>
    <row r="3" spans="1:28" ht="15.75" thickBot="1" x14ac:dyDescent="0.3">
      <c r="A3" s="103" t="s">
        <v>1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5"/>
    </row>
    <row r="4" spans="1:28" ht="18.75" customHeight="1" thickBot="1" x14ac:dyDescent="0.3">
      <c r="A4" s="97" t="s">
        <v>2</v>
      </c>
      <c r="B4" s="106"/>
      <c r="C4" s="110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2"/>
    </row>
    <row r="5" spans="1:28" ht="42.75" customHeight="1" thickBot="1" x14ac:dyDescent="0.3">
      <c r="A5" s="1" t="s">
        <v>3</v>
      </c>
      <c r="B5" s="59" t="s">
        <v>51</v>
      </c>
      <c r="C5" s="60" t="s">
        <v>5</v>
      </c>
      <c r="D5" s="61" t="str">
        <f>A6</f>
        <v>Constanța</v>
      </c>
      <c r="E5" s="61" t="str">
        <f>A19</f>
        <v>Valu lui Traian</v>
      </c>
      <c r="F5" s="61" t="str">
        <f>A28</f>
        <v>Murfatlar Pod</v>
      </c>
      <c r="G5" s="61" t="str">
        <f>A33</f>
        <v>Ciocârlia de Sus</v>
      </c>
      <c r="H5" s="61" t="str">
        <f>A37</f>
        <v>Ciocârlia</v>
      </c>
      <c r="I5" s="61" t="str">
        <f>A44</f>
        <v>Cobadin</v>
      </c>
      <c r="J5" s="61" t="str">
        <f>A47</f>
        <v>Viișoara</v>
      </c>
      <c r="K5" s="61" t="str">
        <f>A58</f>
        <v>Pietreni</v>
      </c>
      <c r="L5" s="61" t="str">
        <f>A64</f>
        <v>Deleni</v>
      </c>
      <c r="M5" s="61" t="str">
        <f>A70</f>
        <v>Adamclisi</v>
      </c>
      <c r="N5" s="61" t="str">
        <f>A74</f>
        <v>Urluia</v>
      </c>
      <c r="O5" s="61" t="str">
        <f>A80</f>
        <v>Crângu</v>
      </c>
      <c r="P5" s="61" t="str">
        <f>A84</f>
        <v>Ion Corvin</v>
      </c>
      <c r="Q5" s="61" t="str">
        <f>A90</f>
        <v>Negureni</v>
      </c>
      <c r="R5" s="61" t="str">
        <f>A97</f>
        <v>Băneasa</v>
      </c>
      <c r="S5" s="61" t="str">
        <f>A110</f>
        <v>Lipnița</v>
      </c>
      <c r="T5" s="61" t="str">
        <f>A116</f>
        <v>Coșlugea</v>
      </c>
      <c r="U5" s="61" t="str">
        <f>A120</f>
        <v>Canlia</v>
      </c>
      <c r="V5" s="61" t="str">
        <f>A126</f>
        <v>Galița</v>
      </c>
      <c r="W5" s="61" t="str">
        <f>A131</f>
        <v>Gârlița</v>
      </c>
      <c r="X5" s="61" t="str">
        <f>A137</f>
        <v>Esechioi</v>
      </c>
      <c r="Y5" s="61" t="str">
        <f>A147</f>
        <v>Ostrov</v>
      </c>
      <c r="Z5" s="61" t="str">
        <f>A151</f>
        <v>Almalău</v>
      </c>
      <c r="AA5" s="61" t="str">
        <f>A155</f>
        <v>Ostrov</v>
      </c>
      <c r="AB5" s="61" t="str">
        <f>A164</f>
        <v>Ostrov Vamă</v>
      </c>
    </row>
    <row r="6" spans="1:28" ht="15" customHeight="1" thickBot="1" x14ac:dyDescent="0.3">
      <c r="A6" s="62" t="s">
        <v>6</v>
      </c>
      <c r="B6" s="63">
        <v>1.2</v>
      </c>
      <c r="C6" s="64">
        <v>0</v>
      </c>
      <c r="D6" s="65"/>
      <c r="E6" s="66">
        <f>D19</f>
        <v>0</v>
      </c>
      <c r="F6" s="66">
        <f>D28</f>
        <v>0</v>
      </c>
      <c r="G6" s="66">
        <f>D33</f>
        <v>0</v>
      </c>
      <c r="H6" s="66">
        <f>D37</f>
        <v>0</v>
      </c>
      <c r="I6" s="66">
        <f>D44</f>
        <v>0</v>
      </c>
      <c r="J6" s="66">
        <f>D47</f>
        <v>0</v>
      </c>
      <c r="K6" s="66">
        <f>D58</f>
        <v>0</v>
      </c>
      <c r="L6" s="66">
        <f>D64</f>
        <v>0</v>
      </c>
      <c r="M6" s="66">
        <f>D70</f>
        <v>0</v>
      </c>
      <c r="N6" s="67">
        <f>D74</f>
        <v>0</v>
      </c>
      <c r="O6" s="67">
        <f>D80</f>
        <v>0</v>
      </c>
      <c r="P6" s="67">
        <f>D84</f>
        <v>0</v>
      </c>
      <c r="Q6" s="67">
        <f>D90</f>
        <v>0</v>
      </c>
      <c r="R6" s="67">
        <f>D97</f>
        <v>0</v>
      </c>
      <c r="S6" s="67">
        <f>D110</f>
        <v>0</v>
      </c>
      <c r="T6" s="67">
        <f>D116</f>
        <v>0</v>
      </c>
      <c r="U6" s="67">
        <f>D120</f>
        <v>0</v>
      </c>
      <c r="V6" s="67">
        <f>D126</f>
        <v>0</v>
      </c>
      <c r="W6" s="67">
        <f>D131</f>
        <v>0</v>
      </c>
      <c r="X6" s="67">
        <f>D137</f>
        <v>0</v>
      </c>
      <c r="Y6" s="67">
        <f>D147</f>
        <v>0</v>
      </c>
      <c r="Z6" s="67">
        <f>D151</f>
        <v>0</v>
      </c>
      <c r="AA6" s="67">
        <f>D155</f>
        <v>0</v>
      </c>
      <c r="AB6" s="67">
        <f>D164</f>
        <v>0</v>
      </c>
    </row>
    <row r="7" spans="1:28" ht="15.75" hidden="1" customHeight="1" thickBot="1" x14ac:dyDescent="0.3">
      <c r="A7" s="68"/>
      <c r="B7" s="63">
        <v>1.2</v>
      </c>
      <c r="C7" s="69">
        <v>1</v>
      </c>
      <c r="D7" s="70"/>
      <c r="E7" s="71"/>
      <c r="F7" s="71"/>
      <c r="G7" s="71"/>
      <c r="H7" s="71"/>
      <c r="I7" s="71"/>
      <c r="J7" s="71"/>
      <c r="K7" s="71"/>
      <c r="L7" s="71"/>
      <c r="M7" s="71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</row>
    <row r="8" spans="1:28" ht="15.75" hidden="1" customHeight="1" thickBot="1" x14ac:dyDescent="0.3">
      <c r="A8" s="68"/>
      <c r="B8" s="63">
        <v>1.2</v>
      </c>
      <c r="C8" s="69">
        <v>2</v>
      </c>
      <c r="D8" s="70"/>
      <c r="E8" s="71"/>
      <c r="F8" s="71"/>
      <c r="G8" s="71"/>
      <c r="H8" s="71"/>
      <c r="I8" s="71"/>
      <c r="J8" s="71"/>
      <c r="K8" s="71"/>
      <c r="L8" s="71"/>
      <c r="M8" s="71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</row>
    <row r="9" spans="1:28" ht="15.75" hidden="1" customHeight="1" thickBot="1" x14ac:dyDescent="0.3">
      <c r="A9" s="68"/>
      <c r="B9" s="63">
        <v>1.2</v>
      </c>
      <c r="C9" s="69">
        <v>3</v>
      </c>
      <c r="D9" s="70"/>
      <c r="E9" s="71"/>
      <c r="F9" s="71"/>
      <c r="G9" s="71"/>
      <c r="H9" s="71"/>
      <c r="I9" s="71"/>
      <c r="J9" s="71"/>
      <c r="K9" s="71"/>
      <c r="L9" s="71"/>
      <c r="M9" s="71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</row>
    <row r="10" spans="1:28" ht="15.75" hidden="1" customHeight="1" thickBot="1" x14ac:dyDescent="0.3">
      <c r="A10" s="68"/>
      <c r="B10" s="63">
        <v>1.2</v>
      </c>
      <c r="C10" s="69">
        <v>4</v>
      </c>
      <c r="D10" s="70"/>
      <c r="E10" s="71"/>
      <c r="F10" s="71"/>
      <c r="G10" s="71"/>
      <c r="H10" s="71"/>
      <c r="I10" s="71"/>
      <c r="J10" s="71"/>
      <c r="K10" s="71"/>
      <c r="L10" s="71"/>
      <c r="M10" s="71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</row>
    <row r="11" spans="1:28" ht="15.75" hidden="1" customHeight="1" thickBot="1" x14ac:dyDescent="0.3">
      <c r="A11" s="68"/>
      <c r="B11" s="63">
        <v>1.2</v>
      </c>
      <c r="C11" s="69">
        <v>5</v>
      </c>
      <c r="D11" s="70"/>
      <c r="E11" s="71"/>
      <c r="F11" s="71"/>
      <c r="G11" s="71"/>
      <c r="H11" s="71"/>
      <c r="I11" s="71"/>
      <c r="J11" s="71"/>
      <c r="K11" s="71"/>
      <c r="L11" s="71"/>
      <c r="M11" s="71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</row>
    <row r="12" spans="1:28" ht="15.75" hidden="1" customHeight="1" thickBot="1" x14ac:dyDescent="0.3">
      <c r="A12" s="68"/>
      <c r="B12" s="63">
        <v>1.2</v>
      </c>
      <c r="C12" s="69">
        <v>6</v>
      </c>
      <c r="D12" s="70"/>
      <c r="E12" s="71"/>
      <c r="F12" s="71"/>
      <c r="G12" s="71"/>
      <c r="H12" s="71"/>
      <c r="I12" s="71"/>
      <c r="J12" s="71"/>
      <c r="K12" s="71"/>
      <c r="L12" s="71"/>
      <c r="M12" s="71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</row>
    <row r="13" spans="1:28" ht="15.75" hidden="1" customHeight="1" thickBot="1" x14ac:dyDescent="0.3">
      <c r="A13" s="68"/>
      <c r="B13" s="63">
        <v>1.2</v>
      </c>
      <c r="C13" s="69">
        <v>7</v>
      </c>
      <c r="D13" s="70"/>
      <c r="E13" s="71"/>
      <c r="F13" s="71"/>
      <c r="G13" s="71"/>
      <c r="H13" s="71"/>
      <c r="I13" s="71"/>
      <c r="J13" s="71"/>
      <c r="K13" s="71"/>
      <c r="L13" s="71"/>
      <c r="M13" s="71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</row>
    <row r="14" spans="1:28" ht="15.75" hidden="1" customHeight="1" thickBot="1" x14ac:dyDescent="0.3">
      <c r="A14" s="68"/>
      <c r="B14" s="63">
        <v>1.2</v>
      </c>
      <c r="C14" s="69">
        <v>8</v>
      </c>
      <c r="D14" s="70"/>
      <c r="E14" s="71"/>
      <c r="F14" s="71"/>
      <c r="G14" s="71"/>
      <c r="H14" s="71"/>
      <c r="I14" s="71"/>
      <c r="J14" s="71"/>
      <c r="K14" s="71"/>
      <c r="L14" s="71"/>
      <c r="M14" s="71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</row>
    <row r="15" spans="1:28" ht="15.75" hidden="1" customHeight="1" thickBot="1" x14ac:dyDescent="0.3">
      <c r="A15" s="68"/>
      <c r="B15" s="63">
        <v>1.2</v>
      </c>
      <c r="C15" s="69">
        <v>9</v>
      </c>
      <c r="D15" s="70"/>
      <c r="E15" s="71"/>
      <c r="F15" s="71"/>
      <c r="G15" s="71"/>
      <c r="H15" s="71"/>
      <c r="I15" s="71"/>
      <c r="J15" s="71"/>
      <c r="K15" s="71"/>
      <c r="L15" s="71"/>
      <c r="M15" s="71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</row>
    <row r="16" spans="1:28" ht="15.75" hidden="1" customHeight="1" thickBot="1" x14ac:dyDescent="0.3">
      <c r="A16" s="68"/>
      <c r="B16" s="63">
        <v>1.2</v>
      </c>
      <c r="C16" s="69">
        <v>10</v>
      </c>
      <c r="D16" s="70"/>
      <c r="E16" s="71"/>
      <c r="F16" s="71"/>
      <c r="G16" s="71"/>
      <c r="H16" s="71"/>
      <c r="I16" s="71"/>
      <c r="J16" s="71"/>
      <c r="K16" s="71"/>
      <c r="L16" s="71"/>
      <c r="M16" s="71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</row>
    <row r="17" spans="1:28" ht="15.75" hidden="1" customHeight="1" thickBot="1" x14ac:dyDescent="0.3">
      <c r="A17" s="68"/>
      <c r="B17" s="63">
        <v>1.2</v>
      </c>
      <c r="C17" s="69">
        <v>11</v>
      </c>
      <c r="D17" s="73"/>
      <c r="E17" s="74"/>
      <c r="F17" s="71"/>
      <c r="G17" s="71"/>
      <c r="H17" s="71"/>
      <c r="I17" s="71"/>
      <c r="J17" s="71"/>
      <c r="K17" s="71"/>
      <c r="L17" s="71"/>
      <c r="M17" s="71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</row>
    <row r="18" spans="1:28" ht="15.75" hidden="1" customHeight="1" thickBot="1" x14ac:dyDescent="0.3">
      <c r="A18" s="68"/>
      <c r="B18" s="63">
        <v>1.2</v>
      </c>
      <c r="C18" s="69">
        <v>12</v>
      </c>
      <c r="D18" s="73"/>
      <c r="E18" s="74"/>
      <c r="F18" s="71"/>
      <c r="G18" s="71"/>
      <c r="H18" s="71"/>
      <c r="I18" s="71"/>
      <c r="J18" s="71"/>
      <c r="K18" s="71"/>
      <c r="L18" s="71"/>
      <c r="M18" s="71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</row>
    <row r="19" spans="1:28" ht="27" customHeight="1" thickBot="1" x14ac:dyDescent="0.3">
      <c r="A19" s="68" t="s">
        <v>7</v>
      </c>
      <c r="B19" s="63">
        <v>1.2</v>
      </c>
      <c r="C19" s="69">
        <v>13</v>
      </c>
      <c r="D19" s="71">
        <f>MROUND(SUM($B$7:$B19)*$C$4,0.5)</f>
        <v>0</v>
      </c>
      <c r="E19" s="73"/>
      <c r="F19" s="71">
        <f>E28</f>
        <v>0</v>
      </c>
      <c r="G19" s="71">
        <f>E33</f>
        <v>0</v>
      </c>
      <c r="H19" s="71">
        <f>E37</f>
        <v>0</v>
      </c>
      <c r="I19" s="71">
        <f>E44</f>
        <v>0</v>
      </c>
      <c r="J19" s="71">
        <f>E47</f>
        <v>0</v>
      </c>
      <c r="K19" s="71">
        <f>E58</f>
        <v>0</v>
      </c>
      <c r="L19" s="71">
        <f>E64</f>
        <v>0</v>
      </c>
      <c r="M19" s="71">
        <f>E70</f>
        <v>0</v>
      </c>
      <c r="N19" s="72">
        <f>E74</f>
        <v>0</v>
      </c>
      <c r="O19" s="72">
        <f>E80</f>
        <v>0</v>
      </c>
      <c r="P19" s="72">
        <f>E84</f>
        <v>0</v>
      </c>
      <c r="Q19" s="72">
        <f>E90</f>
        <v>0</v>
      </c>
      <c r="R19" s="72">
        <f>E97</f>
        <v>0</v>
      </c>
      <c r="S19" s="72">
        <f>E110</f>
        <v>0</v>
      </c>
      <c r="T19" s="72">
        <f>E116</f>
        <v>0</v>
      </c>
      <c r="U19" s="72">
        <f>E120</f>
        <v>0</v>
      </c>
      <c r="V19" s="72">
        <f>E126</f>
        <v>0</v>
      </c>
      <c r="W19" s="72">
        <f>E131</f>
        <v>0</v>
      </c>
      <c r="X19" s="72">
        <f>E137</f>
        <v>0</v>
      </c>
      <c r="Y19" s="72">
        <f>E147</f>
        <v>0</v>
      </c>
      <c r="Z19" s="72">
        <f>E151</f>
        <v>0</v>
      </c>
      <c r="AA19" s="72">
        <f>E155</f>
        <v>0</v>
      </c>
      <c r="AB19" s="72">
        <f>E164</f>
        <v>0</v>
      </c>
    </row>
    <row r="20" spans="1:28" ht="15.75" hidden="1" customHeight="1" thickBot="1" x14ac:dyDescent="0.3">
      <c r="A20" s="68"/>
      <c r="B20" s="63">
        <v>1.2</v>
      </c>
      <c r="C20" s="69">
        <v>14</v>
      </c>
      <c r="D20" s="71">
        <f>MROUND(SUM($B$7:$B20)*$C$4,0.5)</f>
        <v>0</v>
      </c>
      <c r="E20" s="73"/>
      <c r="F20" s="71"/>
      <c r="G20" s="71"/>
      <c r="H20" s="71"/>
      <c r="I20" s="71"/>
      <c r="J20" s="71"/>
      <c r="K20" s="71"/>
      <c r="L20" s="71"/>
      <c r="M20" s="71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</row>
    <row r="21" spans="1:28" ht="15.75" hidden="1" customHeight="1" thickBot="1" x14ac:dyDescent="0.3">
      <c r="A21" s="68"/>
      <c r="B21" s="63">
        <v>1.2</v>
      </c>
      <c r="C21" s="69">
        <v>15</v>
      </c>
      <c r="D21" s="71">
        <f>MROUND(SUM($B$7:$B21)*$C$4,0.5)</f>
        <v>0</v>
      </c>
      <c r="E21" s="73"/>
      <c r="F21" s="71"/>
      <c r="G21" s="71"/>
      <c r="H21" s="71"/>
      <c r="I21" s="71"/>
      <c r="J21" s="71"/>
      <c r="K21" s="71"/>
      <c r="L21" s="71"/>
      <c r="M21" s="71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</row>
    <row r="22" spans="1:28" ht="15.75" hidden="1" customHeight="1" thickBot="1" x14ac:dyDescent="0.3">
      <c r="A22" s="68"/>
      <c r="B22" s="63">
        <v>1.2</v>
      </c>
      <c r="C22" s="69">
        <v>16</v>
      </c>
      <c r="D22" s="71">
        <f>MROUND(SUM($B$7:$B22)*$C$4,0.5)</f>
        <v>0</v>
      </c>
      <c r="E22" s="73"/>
      <c r="F22" s="71"/>
      <c r="G22" s="71"/>
      <c r="H22" s="71"/>
      <c r="I22" s="71"/>
      <c r="J22" s="71"/>
      <c r="K22" s="71"/>
      <c r="L22" s="71"/>
      <c r="M22" s="71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</row>
    <row r="23" spans="1:28" ht="15.75" hidden="1" customHeight="1" thickBot="1" x14ac:dyDescent="0.3">
      <c r="A23" s="68"/>
      <c r="B23" s="63">
        <v>1.2</v>
      </c>
      <c r="C23" s="69">
        <v>17</v>
      </c>
      <c r="D23" s="71">
        <f>MROUND(SUM($B$7:$B23)*$C$4,0.5)</f>
        <v>0</v>
      </c>
      <c r="E23" s="73"/>
      <c r="F23" s="74"/>
      <c r="G23" s="71"/>
      <c r="H23" s="71"/>
      <c r="I23" s="71"/>
      <c r="J23" s="71"/>
      <c r="K23" s="71"/>
      <c r="L23" s="71"/>
      <c r="M23" s="71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</row>
    <row r="24" spans="1:28" ht="15.75" hidden="1" customHeight="1" thickBot="1" x14ac:dyDescent="0.3">
      <c r="A24" s="68"/>
      <c r="B24" s="63">
        <v>1.2</v>
      </c>
      <c r="C24" s="69">
        <v>18</v>
      </c>
      <c r="D24" s="71">
        <f>MROUND(SUM($B$7:$B24)*$C$4,0.5)</f>
        <v>0</v>
      </c>
      <c r="E24" s="73"/>
      <c r="F24" s="74"/>
      <c r="G24" s="71"/>
      <c r="H24" s="71"/>
      <c r="I24" s="71"/>
      <c r="J24" s="71"/>
      <c r="K24" s="71"/>
      <c r="L24" s="71"/>
      <c r="M24" s="71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</row>
    <row r="25" spans="1:28" ht="15.75" hidden="1" thickBot="1" x14ac:dyDescent="0.3">
      <c r="A25" s="68"/>
      <c r="B25" s="63">
        <v>1.2</v>
      </c>
      <c r="C25" s="69">
        <v>19</v>
      </c>
      <c r="D25" s="71">
        <f>MROUND(SUM($B$7:$B25)*$C$4,0.5)</f>
        <v>0</v>
      </c>
      <c r="E25" s="73"/>
      <c r="F25" s="74"/>
      <c r="G25" s="71"/>
      <c r="H25" s="71"/>
      <c r="I25" s="71"/>
      <c r="J25" s="71"/>
      <c r="K25" s="71"/>
      <c r="L25" s="71"/>
      <c r="M25" s="71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</row>
    <row r="26" spans="1:28" ht="15.75" hidden="1" customHeight="1" thickBot="1" x14ac:dyDescent="0.3">
      <c r="A26" s="68"/>
      <c r="B26" s="63">
        <v>1.2</v>
      </c>
      <c r="C26" s="69">
        <v>20</v>
      </c>
      <c r="D26" s="71">
        <f>MROUND(SUM($B$7:$B26)*$C$4,0.5)</f>
        <v>0</v>
      </c>
      <c r="E26" s="73"/>
      <c r="F26" s="74"/>
      <c r="G26" s="71"/>
      <c r="H26" s="71"/>
      <c r="I26" s="71"/>
      <c r="J26" s="71"/>
      <c r="K26" s="71"/>
      <c r="L26" s="71"/>
      <c r="M26" s="71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</row>
    <row r="27" spans="1:28" ht="15.75" hidden="1" customHeight="1" thickBot="1" x14ac:dyDescent="0.3">
      <c r="A27" s="68"/>
      <c r="B27" s="63">
        <v>1.2</v>
      </c>
      <c r="C27" s="69">
        <v>21</v>
      </c>
      <c r="D27" s="71">
        <f>MROUND(SUM($B$7:$B27)*$C$4,0.5)</f>
        <v>0</v>
      </c>
      <c r="E27" s="73"/>
      <c r="F27" s="74"/>
      <c r="G27" s="71"/>
      <c r="H27" s="71"/>
      <c r="I27" s="71"/>
      <c r="J27" s="71"/>
      <c r="K27" s="71"/>
      <c r="L27" s="71"/>
      <c r="M27" s="71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</row>
    <row r="28" spans="1:28" ht="24.75" customHeight="1" thickBot="1" x14ac:dyDescent="0.3">
      <c r="A28" s="68" t="s">
        <v>14</v>
      </c>
      <c r="B28" s="63">
        <v>1.1499999999999999</v>
      </c>
      <c r="C28" s="69">
        <v>22</v>
      </c>
      <c r="D28" s="71">
        <f>MROUND(SUM($B$7:$B28)*$C$4,0.5)</f>
        <v>0</v>
      </c>
      <c r="E28" s="71">
        <f>MROUND(SUM($B$20:$B28)*$C$4,0.5)</f>
        <v>0</v>
      </c>
      <c r="F28" s="73"/>
      <c r="G28" s="71">
        <f>F33</f>
        <v>0</v>
      </c>
      <c r="H28" s="71">
        <f>F37</f>
        <v>0</v>
      </c>
      <c r="I28" s="71">
        <f>F44</f>
        <v>0</v>
      </c>
      <c r="J28" s="71">
        <f>F47</f>
        <v>0</v>
      </c>
      <c r="K28" s="71">
        <f>F58</f>
        <v>0</v>
      </c>
      <c r="L28" s="71">
        <f>F64</f>
        <v>0</v>
      </c>
      <c r="M28" s="71">
        <f>F70</f>
        <v>0</v>
      </c>
      <c r="N28" s="72">
        <f>F74</f>
        <v>0</v>
      </c>
      <c r="O28" s="72">
        <f>F80</f>
        <v>0</v>
      </c>
      <c r="P28" s="72">
        <f>F84</f>
        <v>0</v>
      </c>
      <c r="Q28" s="72">
        <f>F90</f>
        <v>0</v>
      </c>
      <c r="R28" s="72">
        <f>F97</f>
        <v>0</v>
      </c>
      <c r="S28" s="72">
        <f>F110</f>
        <v>0</v>
      </c>
      <c r="T28" s="72">
        <f>F116</f>
        <v>0</v>
      </c>
      <c r="U28" s="72">
        <f>F120</f>
        <v>0</v>
      </c>
      <c r="V28" s="72">
        <f>F126</f>
        <v>0</v>
      </c>
      <c r="W28" s="72">
        <f>F131</f>
        <v>0</v>
      </c>
      <c r="X28" s="72">
        <f>F137</f>
        <v>0</v>
      </c>
      <c r="Y28" s="72">
        <f>F147</f>
        <v>0</v>
      </c>
      <c r="Z28" s="72">
        <f>F151</f>
        <v>0</v>
      </c>
      <c r="AA28" s="72">
        <f>F155</f>
        <v>0</v>
      </c>
      <c r="AB28" s="72">
        <f>F164</f>
        <v>0</v>
      </c>
    </row>
    <row r="29" spans="1:28" ht="15.75" hidden="1" customHeight="1" thickBot="1" x14ac:dyDescent="0.3">
      <c r="A29" s="68"/>
      <c r="B29" s="63">
        <v>1.1499999999999999</v>
      </c>
      <c r="C29" s="69">
        <v>23</v>
      </c>
      <c r="D29" s="71">
        <f>MROUND(SUM($B$7:$B29)*$C$4,0.5)</f>
        <v>0</v>
      </c>
      <c r="E29" s="71">
        <f>MROUND(SUM($B$20:$B29)*$C$4,0.5)</f>
        <v>0</v>
      </c>
      <c r="F29" s="73"/>
      <c r="G29" s="74"/>
      <c r="H29" s="71"/>
      <c r="I29" s="71"/>
      <c r="J29" s="71"/>
      <c r="K29" s="71"/>
      <c r="L29" s="71"/>
      <c r="M29" s="71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</row>
    <row r="30" spans="1:28" ht="15.75" hidden="1" customHeight="1" thickBot="1" x14ac:dyDescent="0.3">
      <c r="A30" s="68"/>
      <c r="B30" s="63">
        <v>1.1499999999999999</v>
      </c>
      <c r="C30" s="69">
        <v>24</v>
      </c>
      <c r="D30" s="71">
        <f>MROUND(SUM($B$7:$B30)*$C$4,0.5)</f>
        <v>0</v>
      </c>
      <c r="E30" s="71">
        <f>MROUND(SUM($B$20:$B30)*$C$4,0.5)</f>
        <v>0</v>
      </c>
      <c r="F30" s="73"/>
      <c r="G30" s="74"/>
      <c r="H30" s="71"/>
      <c r="I30" s="71"/>
      <c r="J30" s="71"/>
      <c r="K30" s="71"/>
      <c r="L30" s="71"/>
      <c r="M30" s="71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</row>
    <row r="31" spans="1:28" ht="15.75" hidden="1" customHeight="1" thickBot="1" x14ac:dyDescent="0.3">
      <c r="A31" s="68"/>
      <c r="B31" s="63">
        <v>1.1499999999999999</v>
      </c>
      <c r="C31" s="69">
        <v>25</v>
      </c>
      <c r="D31" s="71">
        <f>MROUND(SUM($B$7:$B31)*$C$4,0.5)</f>
        <v>0</v>
      </c>
      <c r="E31" s="71">
        <f>MROUND(SUM($B$20:$B31)*$C$4,0.5)</f>
        <v>0</v>
      </c>
      <c r="F31" s="73"/>
      <c r="G31" s="74"/>
      <c r="H31" s="71"/>
      <c r="I31" s="71"/>
      <c r="J31" s="71"/>
      <c r="K31" s="71"/>
      <c r="L31" s="71"/>
      <c r="M31" s="71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</row>
    <row r="32" spans="1:28" ht="15.75" hidden="1" customHeight="1" thickBot="1" x14ac:dyDescent="0.3">
      <c r="A32" s="68"/>
      <c r="B32" s="63">
        <v>1.1499999999999999</v>
      </c>
      <c r="C32" s="69">
        <v>26</v>
      </c>
      <c r="D32" s="71">
        <f>MROUND(SUM($B$7:$B32)*$C$4,0.5)</f>
        <v>0</v>
      </c>
      <c r="E32" s="71">
        <f>MROUND(SUM($B$20:$B32)*$C$4,0.5)</f>
        <v>0</v>
      </c>
      <c r="F32" s="73"/>
      <c r="G32" s="74"/>
      <c r="H32" s="71"/>
      <c r="I32" s="71"/>
      <c r="J32" s="71"/>
      <c r="K32" s="71"/>
      <c r="L32" s="71"/>
      <c r="M32" s="71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</row>
    <row r="33" spans="1:28" ht="24" customHeight="1" thickBot="1" x14ac:dyDescent="0.3">
      <c r="A33" s="68" t="s">
        <v>15</v>
      </c>
      <c r="B33" s="63">
        <v>1.1499999999999999</v>
      </c>
      <c r="C33" s="69">
        <v>27</v>
      </c>
      <c r="D33" s="71">
        <f>MROUND(SUM($B$7:$B33)*$C$4,0.5)</f>
        <v>0</v>
      </c>
      <c r="E33" s="71">
        <f>MROUND(SUM($B$20:$B33)*$C$4,0.5)</f>
        <v>0</v>
      </c>
      <c r="F33" s="71">
        <f>MROUND(SUM($B$29:$B33)*$C$4,0.5)</f>
        <v>0</v>
      </c>
      <c r="G33" s="73"/>
      <c r="H33" s="71">
        <f>G37</f>
        <v>0</v>
      </c>
      <c r="I33" s="71">
        <f>G44</f>
        <v>0</v>
      </c>
      <c r="J33" s="71">
        <f>G47</f>
        <v>0</v>
      </c>
      <c r="K33" s="71">
        <f>G58</f>
        <v>0</v>
      </c>
      <c r="L33" s="71">
        <f>G64</f>
        <v>0</v>
      </c>
      <c r="M33" s="72">
        <f>G70</f>
        <v>0</v>
      </c>
      <c r="N33" s="72">
        <f>G74</f>
        <v>0</v>
      </c>
      <c r="O33" s="72">
        <f>G80</f>
        <v>0</v>
      </c>
      <c r="P33" s="72">
        <f>G84</f>
        <v>0</v>
      </c>
      <c r="Q33" s="72">
        <f>G90</f>
        <v>0</v>
      </c>
      <c r="R33" s="72">
        <f>G97</f>
        <v>0</v>
      </c>
      <c r="S33" s="72">
        <f>G110</f>
        <v>0</v>
      </c>
      <c r="T33" s="72">
        <f>G116</f>
        <v>0</v>
      </c>
      <c r="U33" s="72">
        <f>G120</f>
        <v>0</v>
      </c>
      <c r="V33" s="72">
        <f>G126</f>
        <v>0</v>
      </c>
      <c r="W33" s="72">
        <f>G131</f>
        <v>0</v>
      </c>
      <c r="X33" s="72">
        <f>G137</f>
        <v>0</v>
      </c>
      <c r="Y33" s="72">
        <f>G147</f>
        <v>0</v>
      </c>
      <c r="Z33" s="72">
        <f>G151</f>
        <v>0</v>
      </c>
      <c r="AA33" s="72">
        <f>G155</f>
        <v>0</v>
      </c>
      <c r="AB33" s="72">
        <f>G164</f>
        <v>0</v>
      </c>
    </row>
    <row r="34" spans="1:28" ht="15.75" hidden="1" thickBot="1" x14ac:dyDescent="0.3">
      <c r="A34" s="68"/>
      <c r="B34" s="63">
        <v>1.1499999999999999</v>
      </c>
      <c r="C34" s="69">
        <v>28</v>
      </c>
      <c r="D34" s="71">
        <f>MROUND(SUM($B$7:$B34)*$C$4,0.5)</f>
        <v>0</v>
      </c>
      <c r="E34" s="71">
        <f>MROUND(SUM($B$20:$B34)*$C$4,0.5)</f>
        <v>0</v>
      </c>
      <c r="F34" s="71">
        <f>MROUND(SUM($B$29:$B34)*$C$4,0.5)</f>
        <v>0</v>
      </c>
      <c r="G34" s="73"/>
      <c r="H34" s="71"/>
      <c r="I34" s="71"/>
      <c r="J34" s="71"/>
      <c r="K34" s="71"/>
      <c r="L34" s="71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</row>
    <row r="35" spans="1:28" ht="15.75" hidden="1" customHeight="1" thickBot="1" x14ac:dyDescent="0.3">
      <c r="A35" s="68"/>
      <c r="B35" s="63">
        <v>1.1499999999999999</v>
      </c>
      <c r="C35" s="69">
        <v>29</v>
      </c>
      <c r="D35" s="71">
        <f>MROUND(SUM($B$7:$B35)*$C$4,0.5)</f>
        <v>0</v>
      </c>
      <c r="E35" s="71">
        <f>MROUND(SUM($B$20:$B35)*$C$4,0.5)</f>
        <v>0</v>
      </c>
      <c r="F35" s="71">
        <f>MROUND(SUM($B$29:$B35)*$C$4,0.5)</f>
        <v>0</v>
      </c>
      <c r="G35" s="73"/>
      <c r="H35" s="74"/>
      <c r="I35" s="71"/>
      <c r="J35" s="71"/>
      <c r="K35" s="71"/>
      <c r="L35" s="71"/>
      <c r="M35" s="71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</row>
    <row r="36" spans="1:28" ht="15.75" hidden="1" customHeight="1" thickBot="1" x14ac:dyDescent="0.3">
      <c r="A36" s="68"/>
      <c r="B36" s="63">
        <v>1.1499999999999999</v>
      </c>
      <c r="C36" s="69">
        <v>30</v>
      </c>
      <c r="D36" s="71">
        <f>MROUND(SUM($B$7:$B36)*$C$4,0.5)</f>
        <v>0</v>
      </c>
      <c r="E36" s="71">
        <f>MROUND(SUM($B$20:$B36)*$C$4,0.5)</f>
        <v>0</v>
      </c>
      <c r="F36" s="71">
        <f>MROUND(SUM($B$29:$B36)*$C$4,0.5)</f>
        <v>0</v>
      </c>
      <c r="G36" s="73"/>
      <c r="H36" s="74"/>
      <c r="I36" s="71"/>
      <c r="J36" s="71"/>
      <c r="K36" s="71"/>
      <c r="L36" s="71"/>
      <c r="M36" s="71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</row>
    <row r="37" spans="1:28" ht="15.75" customHeight="1" thickBot="1" x14ac:dyDescent="0.3">
      <c r="A37" s="68" t="s">
        <v>17</v>
      </c>
      <c r="B37" s="63">
        <v>1.1499999999999999</v>
      </c>
      <c r="C37" s="69">
        <v>31</v>
      </c>
      <c r="D37" s="71">
        <f>MROUND(SUM($B$7:$B37)*$C$4,0.5)</f>
        <v>0</v>
      </c>
      <c r="E37" s="71">
        <f>MROUND(SUM($B$20:$B37)*$C$4,0.5)</f>
        <v>0</v>
      </c>
      <c r="F37" s="71">
        <f>MROUND(SUM($B$29:$B37)*$C$4,0.5)</f>
        <v>0</v>
      </c>
      <c r="G37" s="71">
        <f>MROUND(SUM($B$34:$B37)*$C$4,0.5)</f>
        <v>0</v>
      </c>
      <c r="H37" s="73"/>
      <c r="I37" s="71">
        <f>H44</f>
        <v>0</v>
      </c>
      <c r="J37" s="71">
        <f>H47</f>
        <v>0</v>
      </c>
      <c r="K37" s="71">
        <f>H58</f>
        <v>0</v>
      </c>
      <c r="L37" s="71">
        <f>H64</f>
        <v>0</v>
      </c>
      <c r="M37" s="71">
        <f>H70</f>
        <v>0</v>
      </c>
      <c r="N37" s="72">
        <f>H74</f>
        <v>0</v>
      </c>
      <c r="O37" s="72">
        <f>H80</f>
        <v>0</v>
      </c>
      <c r="P37" s="72">
        <f>H84</f>
        <v>0</v>
      </c>
      <c r="Q37" s="72">
        <f>H90</f>
        <v>0</v>
      </c>
      <c r="R37" s="72">
        <f>H97</f>
        <v>0</v>
      </c>
      <c r="S37" s="72">
        <f>H110</f>
        <v>0</v>
      </c>
      <c r="T37" s="72">
        <f>H116</f>
        <v>0</v>
      </c>
      <c r="U37" s="72">
        <f>H120</f>
        <v>0</v>
      </c>
      <c r="V37" s="72">
        <f>H126</f>
        <v>0</v>
      </c>
      <c r="W37" s="72">
        <f>H131</f>
        <v>0</v>
      </c>
      <c r="X37" s="72">
        <f>H137</f>
        <v>0</v>
      </c>
      <c r="Y37" s="72">
        <f>H147</f>
        <v>0</v>
      </c>
      <c r="Z37" s="72">
        <f>H151</f>
        <v>0</v>
      </c>
      <c r="AA37" s="72">
        <f>H155</f>
        <v>0</v>
      </c>
      <c r="AB37" s="72">
        <f>H164</f>
        <v>0</v>
      </c>
    </row>
    <row r="38" spans="1:28" ht="15.75" hidden="1" customHeight="1" thickBot="1" x14ac:dyDescent="0.3">
      <c r="A38" s="68"/>
      <c r="B38" s="63">
        <v>1.1499999999999999</v>
      </c>
      <c r="C38" s="69">
        <v>32</v>
      </c>
      <c r="D38" s="71">
        <f>MROUND(SUM($B$7:$B38)*$C$4,0.5)</f>
        <v>0</v>
      </c>
      <c r="E38" s="71">
        <f>MROUND(SUM($B$20:$B38)*$C$4,0.5)</f>
        <v>0</v>
      </c>
      <c r="F38" s="71">
        <f>MROUND(SUM($B$29:$B38)*$C$4,0.5)</f>
        <v>0</v>
      </c>
      <c r="G38" s="71">
        <f>MROUND(SUM($B$34:$B38)*$C$4,0.5)</f>
        <v>0</v>
      </c>
      <c r="H38" s="73"/>
      <c r="I38" s="71"/>
      <c r="J38" s="71"/>
      <c r="K38" s="71"/>
      <c r="L38" s="71"/>
      <c r="M38" s="71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</row>
    <row r="39" spans="1:28" ht="15.75" hidden="1" customHeight="1" thickBot="1" x14ac:dyDescent="0.3">
      <c r="A39" s="68"/>
      <c r="B39" s="63">
        <v>1.1499999999999999</v>
      </c>
      <c r="C39" s="69">
        <v>33</v>
      </c>
      <c r="D39" s="71">
        <f>MROUND(SUM($B$7:$B39)*$C$4,0.5)</f>
        <v>0</v>
      </c>
      <c r="E39" s="71">
        <f>MROUND(SUM($B$20:$B39)*$C$4,0.5)</f>
        <v>0</v>
      </c>
      <c r="F39" s="71">
        <f>MROUND(SUM($B$29:$B39)*$C$4,0.5)</f>
        <v>0</v>
      </c>
      <c r="G39" s="71">
        <f>MROUND(SUM($B$34:$B39)*$C$4,0.5)</f>
        <v>0</v>
      </c>
      <c r="H39" s="73"/>
      <c r="I39" s="71"/>
      <c r="J39" s="71"/>
      <c r="K39" s="71"/>
      <c r="L39" s="71"/>
      <c r="M39" s="71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</row>
    <row r="40" spans="1:28" ht="15.75" hidden="1" customHeight="1" thickBot="1" x14ac:dyDescent="0.3">
      <c r="A40" s="68"/>
      <c r="B40" s="63">
        <v>1.1499999999999999</v>
      </c>
      <c r="C40" s="69">
        <v>34</v>
      </c>
      <c r="D40" s="71">
        <f>MROUND(SUM($B$7:$B40)*$C$4,0.5)</f>
        <v>0</v>
      </c>
      <c r="E40" s="71">
        <f>MROUND(SUM($B$20:$B40)*$C$4,0.5)</f>
        <v>0</v>
      </c>
      <c r="F40" s="71">
        <f>MROUND(SUM($B$29:$B40)*$C$4,0.5)</f>
        <v>0</v>
      </c>
      <c r="G40" s="71">
        <f>MROUND(SUM($B$34:$B40)*$C$4,0.5)</f>
        <v>0</v>
      </c>
      <c r="H40" s="73"/>
      <c r="I40" s="71"/>
      <c r="J40" s="71"/>
      <c r="K40" s="71"/>
      <c r="L40" s="71"/>
      <c r="M40" s="71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</row>
    <row r="41" spans="1:28" ht="15.75" hidden="1" customHeight="1" thickBot="1" x14ac:dyDescent="0.3">
      <c r="A41" s="68"/>
      <c r="B41" s="63">
        <v>1.1499999999999999</v>
      </c>
      <c r="C41" s="69">
        <v>35</v>
      </c>
      <c r="D41" s="71">
        <f>MROUND(SUM($B$7:$B41)*$C$4,0.5)</f>
        <v>0</v>
      </c>
      <c r="E41" s="71">
        <f>MROUND(SUM($B$20:$B41)*$C$4,0.5)</f>
        <v>0</v>
      </c>
      <c r="F41" s="71">
        <f>MROUND(SUM($B$29:$B41)*$C$4,0.5)</f>
        <v>0</v>
      </c>
      <c r="G41" s="71">
        <f>MROUND(SUM($B$34:$B41)*$C$4,0.5)</f>
        <v>0</v>
      </c>
      <c r="H41" s="73"/>
      <c r="I41" s="71"/>
      <c r="J41" s="71"/>
      <c r="K41" s="71"/>
      <c r="L41" s="71"/>
      <c r="M41" s="71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</row>
    <row r="42" spans="1:28" ht="15.75" hidden="1" customHeight="1" thickBot="1" x14ac:dyDescent="0.3">
      <c r="A42" s="68"/>
      <c r="B42" s="63">
        <v>1.1499999999999999</v>
      </c>
      <c r="C42" s="69">
        <v>36</v>
      </c>
      <c r="D42" s="71">
        <f>MROUND(SUM($B$7:$B42)*$C$4,0.5)</f>
        <v>0</v>
      </c>
      <c r="E42" s="71">
        <f>MROUND(SUM($B$20:$B42)*$C$4,0.5)</f>
        <v>0</v>
      </c>
      <c r="F42" s="71">
        <f>MROUND(SUM($B$29:$B42)*$C$4,0.5)</f>
        <v>0</v>
      </c>
      <c r="G42" s="71">
        <f>MROUND(SUM($B$34:$B42)*$C$4,0.5)</f>
        <v>0</v>
      </c>
      <c r="H42" s="73"/>
      <c r="I42" s="74"/>
      <c r="J42" s="71"/>
      <c r="K42" s="71"/>
      <c r="L42" s="71"/>
      <c r="M42" s="71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</row>
    <row r="43" spans="1:28" ht="15.75" hidden="1" customHeight="1" thickBot="1" x14ac:dyDescent="0.3">
      <c r="A43" s="68"/>
      <c r="B43" s="63">
        <v>1.1499999999999999</v>
      </c>
      <c r="C43" s="69">
        <v>37</v>
      </c>
      <c r="D43" s="71">
        <f>MROUND(SUM($B$7:$B43)*$C$4,0.5)</f>
        <v>0</v>
      </c>
      <c r="E43" s="71">
        <f>MROUND(SUM($B$20:$B43)*$C$4,0.5)</f>
        <v>0</v>
      </c>
      <c r="F43" s="71">
        <f>MROUND(SUM($B$29:$B43)*$C$4,0.5)</f>
        <v>0</v>
      </c>
      <c r="G43" s="71">
        <f>MROUND(SUM($B$34:$B43)*$C$4,0.5)</f>
        <v>0</v>
      </c>
      <c r="H43" s="73"/>
      <c r="I43" s="74"/>
      <c r="J43" s="71"/>
      <c r="K43" s="71"/>
      <c r="L43" s="71"/>
      <c r="M43" s="71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</row>
    <row r="44" spans="1:28" ht="15.75" customHeight="1" thickBot="1" x14ac:dyDescent="0.3">
      <c r="A44" s="68" t="s">
        <v>19</v>
      </c>
      <c r="B44" s="63">
        <v>1.1499999999999999</v>
      </c>
      <c r="C44" s="69">
        <v>38</v>
      </c>
      <c r="D44" s="71">
        <f>MROUND(SUM($B$7:$B44)*$C$4,0.5)</f>
        <v>0</v>
      </c>
      <c r="E44" s="71">
        <f>MROUND(SUM($B$20:$B44)*$C$4,0.5)</f>
        <v>0</v>
      </c>
      <c r="F44" s="71">
        <f>MROUND(SUM($B$29:$B44)*$C$4,0.5)</f>
        <v>0</v>
      </c>
      <c r="G44" s="71">
        <f>MROUND(SUM($B$34:$B44)*$C$4,0.5)</f>
        <v>0</v>
      </c>
      <c r="H44" s="71">
        <f>MROUND(SUM($B$38:$B44)*$C$4,0.5)</f>
        <v>0</v>
      </c>
      <c r="I44" s="73"/>
      <c r="J44" s="71">
        <f>I47</f>
        <v>0</v>
      </c>
      <c r="K44" s="71">
        <f>I58</f>
        <v>0</v>
      </c>
      <c r="L44" s="71">
        <f>I64</f>
        <v>0</v>
      </c>
      <c r="M44" s="71">
        <f>I70</f>
        <v>0</v>
      </c>
      <c r="N44" s="72">
        <f>I74</f>
        <v>0</v>
      </c>
      <c r="O44" s="72">
        <f>I80</f>
        <v>0</v>
      </c>
      <c r="P44" s="72">
        <f>I84</f>
        <v>0</v>
      </c>
      <c r="Q44" s="72">
        <f>I90</f>
        <v>0</v>
      </c>
      <c r="R44" s="72">
        <f>I97</f>
        <v>0</v>
      </c>
      <c r="S44" s="72">
        <f>I110</f>
        <v>0</v>
      </c>
      <c r="T44" s="72">
        <f>I116</f>
        <v>0</v>
      </c>
      <c r="U44" s="72">
        <f>I120</f>
        <v>0</v>
      </c>
      <c r="V44" s="72">
        <f>I126</f>
        <v>0</v>
      </c>
      <c r="W44" s="72">
        <f>I131</f>
        <v>0</v>
      </c>
      <c r="X44" s="72">
        <f>I137</f>
        <v>0</v>
      </c>
      <c r="Y44" s="72">
        <f>I147</f>
        <v>0</v>
      </c>
      <c r="Z44" s="72">
        <f>I151</f>
        <v>0</v>
      </c>
      <c r="AA44" s="72">
        <f>I155</f>
        <v>0</v>
      </c>
      <c r="AB44" s="72">
        <f>I164</f>
        <v>0</v>
      </c>
    </row>
    <row r="45" spans="1:28" ht="15.75" hidden="1" customHeight="1" thickBot="1" x14ac:dyDescent="0.3">
      <c r="A45" s="68"/>
      <c r="B45" s="63">
        <v>1.1499999999999999</v>
      </c>
      <c r="C45" s="69">
        <v>39</v>
      </c>
      <c r="D45" s="71">
        <f>MROUND(SUM($B$7:$B45)*$C$4,0.5)</f>
        <v>0</v>
      </c>
      <c r="E45" s="71">
        <f>MROUND(SUM($B$20:$B45)*$C$4,0.5)</f>
        <v>0</v>
      </c>
      <c r="F45" s="71">
        <f>MROUND(SUM($B$29:$B45)*$C$4,0.5)</f>
        <v>0</v>
      </c>
      <c r="G45" s="71">
        <f>MROUND(SUM($B$34:$B45)*$C$4,0.5)</f>
        <v>0</v>
      </c>
      <c r="H45" s="71">
        <f>MROUND(SUM($B$38:$B45)*$C$4,0.5)</f>
        <v>0</v>
      </c>
      <c r="I45" s="73"/>
      <c r="J45" s="71"/>
      <c r="K45" s="71"/>
      <c r="L45" s="71"/>
      <c r="M45" s="71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</row>
    <row r="46" spans="1:28" ht="15.75" hidden="1" customHeight="1" thickBot="1" x14ac:dyDescent="0.3">
      <c r="A46" s="68"/>
      <c r="B46" s="63">
        <v>1.1499999999999999</v>
      </c>
      <c r="C46" s="69">
        <v>40</v>
      </c>
      <c r="D46" s="71">
        <f>MROUND(SUM($B$7:$B46)*$C$4,0.5)</f>
        <v>0</v>
      </c>
      <c r="E46" s="71">
        <f>MROUND(SUM($B$20:$B46)*$C$4,0.5)</f>
        <v>0</v>
      </c>
      <c r="F46" s="71">
        <f>MROUND(SUM($B$29:$B46)*$C$4,0.5)</f>
        <v>0</v>
      </c>
      <c r="G46" s="71">
        <f>MROUND(SUM($B$34:$B46)*$C$4,0.5)</f>
        <v>0</v>
      </c>
      <c r="H46" s="71">
        <f>MROUND(SUM($B$38:$B46)*$C$4,0.5)</f>
        <v>0</v>
      </c>
      <c r="I46" s="73"/>
      <c r="J46" s="71"/>
      <c r="K46" s="71"/>
      <c r="L46" s="71"/>
      <c r="M46" s="71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</row>
    <row r="47" spans="1:28" ht="15.75" customHeight="1" thickBot="1" x14ac:dyDescent="0.3">
      <c r="A47" s="68" t="s">
        <v>24</v>
      </c>
      <c r="B47" s="63">
        <v>1.1499999999999999</v>
      </c>
      <c r="C47" s="69">
        <v>41</v>
      </c>
      <c r="D47" s="71">
        <f>MROUND(SUM($B$7:$B47)*$C$4,0.5)</f>
        <v>0</v>
      </c>
      <c r="E47" s="71">
        <f>MROUND(SUM($B$20:$B47)*$C$4,0.5)</f>
        <v>0</v>
      </c>
      <c r="F47" s="71">
        <f>MROUND(SUM($B$29:$B47)*$C$4,0.5)</f>
        <v>0</v>
      </c>
      <c r="G47" s="71">
        <f>MROUND(SUM($B$34:$B47)*$C$4,0.5)</f>
        <v>0</v>
      </c>
      <c r="H47" s="71">
        <f>MROUND(SUM($B$38:$B47)*$C$4,0.5)</f>
        <v>0</v>
      </c>
      <c r="I47" s="71">
        <f>MROUND(SUM($B$45:$B47)*$C$4,0.5)</f>
        <v>0</v>
      </c>
      <c r="J47" s="73"/>
      <c r="K47" s="71">
        <f>J58</f>
        <v>0</v>
      </c>
      <c r="L47" s="71">
        <f>J64</f>
        <v>0</v>
      </c>
      <c r="M47" s="71">
        <f>J70</f>
        <v>0</v>
      </c>
      <c r="N47" s="72">
        <f>J74</f>
        <v>0</v>
      </c>
      <c r="O47" s="72">
        <f>J80</f>
        <v>0</v>
      </c>
      <c r="P47" s="72">
        <f>J84</f>
        <v>0</v>
      </c>
      <c r="Q47" s="72">
        <f>J90</f>
        <v>0</v>
      </c>
      <c r="R47" s="72">
        <f>J97</f>
        <v>0</v>
      </c>
      <c r="S47" s="72">
        <f>J110</f>
        <v>0</v>
      </c>
      <c r="T47" s="72">
        <f>J116</f>
        <v>0</v>
      </c>
      <c r="U47" s="72">
        <f>J120</f>
        <v>0</v>
      </c>
      <c r="V47" s="72">
        <f>J126</f>
        <v>0</v>
      </c>
      <c r="W47" s="72">
        <f>J131</f>
        <v>0</v>
      </c>
      <c r="X47" s="72">
        <f>J137</f>
        <v>0</v>
      </c>
      <c r="Y47" s="72">
        <f>J147</f>
        <v>0</v>
      </c>
      <c r="Z47" s="72">
        <f>J151</f>
        <v>0</v>
      </c>
      <c r="AA47" s="72">
        <f>J155</f>
        <v>0</v>
      </c>
      <c r="AB47" s="72">
        <f>J164</f>
        <v>0</v>
      </c>
    </row>
    <row r="48" spans="1:28" ht="15.75" hidden="1" customHeight="1" thickBot="1" x14ac:dyDescent="0.3">
      <c r="A48" s="68"/>
      <c r="B48" s="75">
        <v>1.1000000000000001</v>
      </c>
      <c r="C48" s="69">
        <v>42</v>
      </c>
      <c r="D48" s="71">
        <f>MROUND(SUM($B$7:$B48)*$C$4,0.5)</f>
        <v>0</v>
      </c>
      <c r="E48" s="71">
        <f>MROUND(SUM($B$20:$B48)*$C$4,0.5)</f>
        <v>0</v>
      </c>
      <c r="F48" s="71">
        <f>MROUND(SUM($B$29:$B48)*$C$4,0.5)</f>
        <v>0</v>
      </c>
      <c r="G48" s="71">
        <f>MROUND(SUM($B$34:$B48)*$C$4,0.5)</f>
        <v>0</v>
      </c>
      <c r="H48" s="71">
        <f>MROUND(SUM($B$38:$B48)*$C$4,0.5)</f>
        <v>0</v>
      </c>
      <c r="I48" s="71">
        <f>MROUND(SUM($B$45:$B48)*$C$4,0.5)</f>
        <v>0</v>
      </c>
      <c r="J48" s="73"/>
      <c r="K48" s="71"/>
      <c r="L48" s="71"/>
      <c r="M48" s="71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</row>
    <row r="49" spans="1:28" ht="15.75" hidden="1" customHeight="1" thickBot="1" x14ac:dyDescent="0.3">
      <c r="A49" s="68"/>
      <c r="B49" s="75">
        <v>1.1000000000000001</v>
      </c>
      <c r="C49" s="69">
        <v>43</v>
      </c>
      <c r="D49" s="71">
        <f>MROUND(SUM($B$7:$B49)*$C$4,0.5)</f>
        <v>0</v>
      </c>
      <c r="E49" s="71">
        <f>MROUND(SUM($B$20:$B49)*$C$4,0.5)</f>
        <v>0</v>
      </c>
      <c r="F49" s="71">
        <f>MROUND(SUM($B$29:$B49)*$C$4,0.5)</f>
        <v>0</v>
      </c>
      <c r="G49" s="71">
        <f>MROUND(SUM($B$34:$B49)*$C$4,0.5)</f>
        <v>0</v>
      </c>
      <c r="H49" s="71">
        <f>MROUND(SUM($B$38:$B49)*$C$4,0.5)</f>
        <v>0</v>
      </c>
      <c r="I49" s="71">
        <f>MROUND(SUM($B$45:$B49)*$C$4,0.5)</f>
        <v>0</v>
      </c>
      <c r="J49" s="73"/>
      <c r="K49" s="71"/>
      <c r="L49" s="71"/>
      <c r="M49" s="71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</row>
    <row r="50" spans="1:28" ht="15.75" hidden="1" customHeight="1" thickBot="1" x14ac:dyDescent="0.3">
      <c r="A50" s="68"/>
      <c r="B50" s="75">
        <v>1.1000000000000001</v>
      </c>
      <c r="C50" s="69">
        <v>44</v>
      </c>
      <c r="D50" s="71">
        <f>MROUND(SUM($B$7:$B50)*$C$4,0.5)</f>
        <v>0</v>
      </c>
      <c r="E50" s="71">
        <f>MROUND(SUM($B$20:$B50)*$C$4,0.5)</f>
        <v>0</v>
      </c>
      <c r="F50" s="71">
        <f>MROUND(SUM($B$29:$B50)*$C$4,0.5)</f>
        <v>0</v>
      </c>
      <c r="G50" s="71">
        <f>MROUND(SUM($B$34:$B50)*$C$4,0.5)</f>
        <v>0</v>
      </c>
      <c r="H50" s="71">
        <f>MROUND(SUM($B$38:$B50)*$C$4,0.5)</f>
        <v>0</v>
      </c>
      <c r="I50" s="71">
        <f>MROUND(SUM($B$45:$B50)*$C$4,0.5)</f>
        <v>0</v>
      </c>
      <c r="J50" s="73"/>
      <c r="K50" s="71"/>
      <c r="L50" s="71"/>
      <c r="M50" s="71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</row>
    <row r="51" spans="1:28" ht="15.75" hidden="1" customHeight="1" thickBot="1" x14ac:dyDescent="0.3">
      <c r="A51" s="68"/>
      <c r="B51" s="75">
        <v>1.1000000000000001</v>
      </c>
      <c r="C51" s="69">
        <v>45</v>
      </c>
      <c r="D51" s="71">
        <f>MROUND(SUM($B$7:$B51)*$C$4,0.5)</f>
        <v>0</v>
      </c>
      <c r="E51" s="71">
        <f>MROUND(SUM($B$20:$B51)*$C$4,0.5)</f>
        <v>0</v>
      </c>
      <c r="F51" s="71">
        <f>MROUND(SUM($B$29:$B51)*$C$4,0.5)</f>
        <v>0</v>
      </c>
      <c r="G51" s="71">
        <f>MROUND(SUM($B$34:$B51)*$C$4,0.5)</f>
        <v>0</v>
      </c>
      <c r="H51" s="71">
        <f>MROUND(SUM($B$38:$B51)*$C$4,0.5)</f>
        <v>0</v>
      </c>
      <c r="I51" s="71">
        <f>MROUND(SUM($B$45:$B51)*$C$4,0.5)</f>
        <v>0</v>
      </c>
      <c r="J51" s="73"/>
      <c r="K51" s="71"/>
      <c r="L51" s="71"/>
      <c r="M51" s="71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</row>
    <row r="52" spans="1:28" ht="15.75" hidden="1" customHeight="1" thickBot="1" x14ac:dyDescent="0.3">
      <c r="A52" s="68"/>
      <c r="B52" s="75">
        <v>1.1000000000000001</v>
      </c>
      <c r="C52" s="69">
        <v>46</v>
      </c>
      <c r="D52" s="71">
        <f>MROUND(SUM($B$7:$B52)*$C$4,0.5)</f>
        <v>0</v>
      </c>
      <c r="E52" s="71">
        <f>MROUND(SUM($B$20:$B52)*$C$4,0.5)</f>
        <v>0</v>
      </c>
      <c r="F52" s="71">
        <f>MROUND(SUM($B$29:$B52)*$C$4,0.5)</f>
        <v>0</v>
      </c>
      <c r="G52" s="71">
        <f>MROUND(SUM($B$34:$B52)*$C$4,0.5)</f>
        <v>0</v>
      </c>
      <c r="H52" s="71">
        <f>MROUND(SUM($B$38:$B52)*$C$4,0.5)</f>
        <v>0</v>
      </c>
      <c r="I52" s="71">
        <f>MROUND(SUM($B$45:$B52)*$C$4,0.5)</f>
        <v>0</v>
      </c>
      <c r="J52" s="73"/>
      <c r="K52" s="71"/>
      <c r="L52" s="71"/>
      <c r="M52" s="71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</row>
    <row r="53" spans="1:28" ht="15.75" hidden="1" customHeight="1" thickBot="1" x14ac:dyDescent="0.3">
      <c r="A53" s="68"/>
      <c r="B53" s="75">
        <v>1.1000000000000001</v>
      </c>
      <c r="C53" s="69">
        <v>47</v>
      </c>
      <c r="D53" s="71">
        <f>MROUND(SUM($B$7:$B53)*$C$4,0.5)</f>
        <v>0</v>
      </c>
      <c r="E53" s="71">
        <f>MROUND(SUM($B$20:$B53)*$C$4,0.5)</f>
        <v>0</v>
      </c>
      <c r="F53" s="71">
        <f>MROUND(SUM($B$29:$B53)*$C$4,0.5)</f>
        <v>0</v>
      </c>
      <c r="G53" s="71">
        <f>MROUND(SUM($B$34:$B53)*$C$4,0.5)</f>
        <v>0</v>
      </c>
      <c r="H53" s="71">
        <f>MROUND(SUM($B$38:$B53)*$C$4,0.5)</f>
        <v>0</v>
      </c>
      <c r="I53" s="71">
        <f>MROUND(SUM($B$45:$B53)*$C$4,0.5)</f>
        <v>0</v>
      </c>
      <c r="J53" s="73"/>
      <c r="K53" s="71"/>
      <c r="L53" s="71"/>
      <c r="M53" s="71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</row>
    <row r="54" spans="1:28" ht="15.75" hidden="1" customHeight="1" thickBot="1" x14ac:dyDescent="0.3">
      <c r="A54" s="68"/>
      <c r="B54" s="75">
        <v>1.1000000000000001</v>
      </c>
      <c r="C54" s="69">
        <v>48</v>
      </c>
      <c r="D54" s="71">
        <f>MROUND(SUM($B$7:$B54)*$C$4,0.5)</f>
        <v>0</v>
      </c>
      <c r="E54" s="71">
        <f>MROUND(SUM($B$20:$B54)*$C$4,0.5)</f>
        <v>0</v>
      </c>
      <c r="F54" s="71">
        <f>MROUND(SUM($B$29:$B54)*$C$4,0.5)</f>
        <v>0</v>
      </c>
      <c r="G54" s="71">
        <f>MROUND(SUM($B$34:$B54)*$C$4,0.5)</f>
        <v>0</v>
      </c>
      <c r="H54" s="71">
        <f>MROUND(SUM($B$38:$B54)*$C$4,0.5)</f>
        <v>0</v>
      </c>
      <c r="I54" s="71">
        <f>MROUND(SUM($B$45:$B54)*$C$4,0.5)</f>
        <v>0</v>
      </c>
      <c r="J54" s="73"/>
      <c r="K54" s="71"/>
      <c r="L54" s="71"/>
      <c r="M54" s="71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</row>
    <row r="55" spans="1:28" ht="15.75" hidden="1" customHeight="1" thickBot="1" x14ac:dyDescent="0.3">
      <c r="A55" s="68"/>
      <c r="B55" s="75">
        <v>1.1000000000000001</v>
      </c>
      <c r="C55" s="69">
        <v>49</v>
      </c>
      <c r="D55" s="71">
        <f>MROUND(SUM($B$7:$B55)*$C$4,0.5)</f>
        <v>0</v>
      </c>
      <c r="E55" s="71">
        <f>MROUND(SUM($B$20:$B55)*$C$4,0.5)</f>
        <v>0</v>
      </c>
      <c r="F55" s="71">
        <f>MROUND(SUM($B$29:$B55)*$C$4,0.5)</f>
        <v>0</v>
      </c>
      <c r="G55" s="71">
        <f>MROUND(SUM($B$34:$B55)*$C$4,0.5)</f>
        <v>0</v>
      </c>
      <c r="H55" s="71">
        <f>MROUND(SUM($B$38:$B55)*$C$4,0.5)</f>
        <v>0</v>
      </c>
      <c r="I55" s="71">
        <f>MROUND(SUM($B$45:$B55)*$C$4,0.5)</f>
        <v>0</v>
      </c>
      <c r="J55" s="73"/>
      <c r="K55" s="71"/>
      <c r="L55" s="71"/>
      <c r="M55" s="71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</row>
    <row r="56" spans="1:28" ht="15.75" hidden="1" customHeight="1" thickBot="1" x14ac:dyDescent="0.3">
      <c r="A56" s="68"/>
      <c r="B56" s="75">
        <v>1.1000000000000001</v>
      </c>
      <c r="C56" s="69">
        <v>50</v>
      </c>
      <c r="D56" s="71">
        <f>MROUND(SUM($B$7:$B56)*$C$4,0.5)</f>
        <v>0</v>
      </c>
      <c r="E56" s="71">
        <f>MROUND(SUM($B$20:$B56)*$C$4,0.5)</f>
        <v>0</v>
      </c>
      <c r="F56" s="71">
        <f>MROUND(SUM($B$29:$B56)*$C$4,0.5)</f>
        <v>0</v>
      </c>
      <c r="G56" s="71">
        <f>MROUND(SUM($B$34:$B56)*$C$4,0.5)</f>
        <v>0</v>
      </c>
      <c r="H56" s="71">
        <f>MROUND(SUM($B$38:$B56)*$C$4,0.5)</f>
        <v>0</v>
      </c>
      <c r="I56" s="71">
        <f>MROUND(SUM($B$45:$B56)*$C$4,0.5)</f>
        <v>0</v>
      </c>
      <c r="J56" s="73"/>
      <c r="K56" s="74"/>
      <c r="L56" s="71"/>
      <c r="M56" s="71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</row>
    <row r="57" spans="1:28" ht="15.75" hidden="1" customHeight="1" thickBot="1" x14ac:dyDescent="0.3">
      <c r="A57" s="68"/>
      <c r="B57" s="75">
        <v>1.1000000000000001</v>
      </c>
      <c r="C57" s="69">
        <v>51</v>
      </c>
      <c r="D57" s="71">
        <f>MROUND(SUM($B$7:$B57)*$C$4,0.5)</f>
        <v>0</v>
      </c>
      <c r="E57" s="71">
        <f>MROUND(SUM($B$20:$B57)*$C$4,0.5)</f>
        <v>0</v>
      </c>
      <c r="F57" s="71">
        <f>MROUND(SUM($B$29:$B57)*$C$4,0.5)</f>
        <v>0</v>
      </c>
      <c r="G57" s="71">
        <f>MROUND(SUM($B$34:$B57)*$C$4,0.5)</f>
        <v>0</v>
      </c>
      <c r="H57" s="71">
        <f>MROUND(SUM($B$38:$B57)*$C$4,0.5)</f>
        <v>0</v>
      </c>
      <c r="I57" s="71">
        <f>MROUND(SUM($B$45:$B57)*$C$4,0.5)</f>
        <v>0</v>
      </c>
      <c r="J57" s="73"/>
      <c r="K57" s="74"/>
      <c r="L57" s="71"/>
      <c r="M57" s="71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</row>
    <row r="58" spans="1:28" ht="15.75" customHeight="1" thickBot="1" x14ac:dyDescent="0.3">
      <c r="A58" s="68" t="s">
        <v>25</v>
      </c>
      <c r="B58" s="75">
        <v>1.1000000000000001</v>
      </c>
      <c r="C58" s="69">
        <v>52</v>
      </c>
      <c r="D58" s="71">
        <f>MROUND(SUM($B$7:$B58)*$C$4,0.5)</f>
        <v>0</v>
      </c>
      <c r="E58" s="71">
        <f>MROUND(SUM($B$20:$B58)*$C$4,0.5)</f>
        <v>0</v>
      </c>
      <c r="F58" s="71">
        <f>MROUND(SUM($B$29:$B58)*$C$4,0.5)</f>
        <v>0</v>
      </c>
      <c r="G58" s="71">
        <f>MROUND(SUM($B$34:$B58)*$C$4,0.5)</f>
        <v>0</v>
      </c>
      <c r="H58" s="71">
        <f>MROUND(SUM($B$38:$B58)*$C$4,0.5)</f>
        <v>0</v>
      </c>
      <c r="I58" s="71">
        <f>MROUND(SUM($B$45:$B58)*$C$4,0.5)</f>
        <v>0</v>
      </c>
      <c r="J58" s="71">
        <f>MROUND(SUM($B$48:$B58)*$C$4,0.5)</f>
        <v>0</v>
      </c>
      <c r="K58" s="73"/>
      <c r="L58" s="74">
        <f>K64</f>
        <v>0</v>
      </c>
      <c r="M58" s="71">
        <f>K70</f>
        <v>0</v>
      </c>
      <c r="N58" s="72">
        <f>K74</f>
        <v>0</v>
      </c>
      <c r="O58" s="72">
        <f>K80</f>
        <v>0</v>
      </c>
      <c r="P58" s="72">
        <f>K84</f>
        <v>0</v>
      </c>
      <c r="Q58" s="72">
        <f>K90</f>
        <v>0</v>
      </c>
      <c r="R58" s="72">
        <f>K97</f>
        <v>0</v>
      </c>
      <c r="S58" s="72">
        <f>K110</f>
        <v>0</v>
      </c>
      <c r="T58" s="72">
        <f>K116</f>
        <v>0</v>
      </c>
      <c r="U58" s="72">
        <f>K120</f>
        <v>0</v>
      </c>
      <c r="V58" s="72">
        <f>K126</f>
        <v>0</v>
      </c>
      <c r="W58" s="72">
        <f>K131</f>
        <v>0</v>
      </c>
      <c r="X58" s="72">
        <f>K137</f>
        <v>0</v>
      </c>
      <c r="Y58" s="72">
        <f>K147</f>
        <v>0</v>
      </c>
      <c r="Z58" s="72">
        <f>K151</f>
        <v>0</v>
      </c>
      <c r="AA58" s="72">
        <f>K155</f>
        <v>0</v>
      </c>
      <c r="AB58" s="72">
        <f>K164</f>
        <v>0</v>
      </c>
    </row>
    <row r="59" spans="1:28" ht="15.75" hidden="1" customHeight="1" thickBot="1" x14ac:dyDescent="0.3">
      <c r="A59" s="68"/>
      <c r="B59" s="75">
        <v>1.1000000000000001</v>
      </c>
      <c r="C59" s="69">
        <v>53</v>
      </c>
      <c r="D59" s="71">
        <f>MROUND(SUM($B$7:$B59)*$C$4,0.5)</f>
        <v>0</v>
      </c>
      <c r="E59" s="71">
        <f>MROUND(SUM($B$20:$B59)*$C$4,0.5)</f>
        <v>0</v>
      </c>
      <c r="F59" s="71">
        <f>MROUND(SUM($B$29:$B59)*$C$4,0.5)</f>
        <v>0</v>
      </c>
      <c r="G59" s="71">
        <f>MROUND(SUM($B$34:$B59)*$C$4,0.5)</f>
        <v>0</v>
      </c>
      <c r="H59" s="71">
        <f>MROUND(SUM($B$38:$B59)*$C$4,0.5)</f>
        <v>0</v>
      </c>
      <c r="I59" s="71">
        <f>MROUND(SUM($B$45:$B59)*$C$4,0.5)</f>
        <v>0</v>
      </c>
      <c r="J59" s="71">
        <f>MROUND(SUM($B$48:$B59)*$C$4,0.5)</f>
        <v>0</v>
      </c>
      <c r="K59" s="73"/>
      <c r="L59" s="74"/>
      <c r="M59" s="71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</row>
    <row r="60" spans="1:28" ht="15.75" hidden="1" customHeight="1" thickBot="1" x14ac:dyDescent="0.3">
      <c r="A60" s="68"/>
      <c r="B60" s="75">
        <v>1.1000000000000001</v>
      </c>
      <c r="C60" s="69">
        <v>54</v>
      </c>
      <c r="D60" s="71">
        <f>MROUND(SUM($B$7:$B60)*$C$4,0.5)</f>
        <v>0</v>
      </c>
      <c r="E60" s="71">
        <f>MROUND(SUM($B$20:$B60)*$C$4,0.5)</f>
        <v>0</v>
      </c>
      <c r="F60" s="71">
        <f>MROUND(SUM($B$29:$B60)*$C$4,0.5)</f>
        <v>0</v>
      </c>
      <c r="G60" s="71">
        <f>MROUND(SUM($B$34:$B60)*$C$4,0.5)</f>
        <v>0</v>
      </c>
      <c r="H60" s="71">
        <f>MROUND(SUM($B$38:$B60)*$C$4,0.5)</f>
        <v>0</v>
      </c>
      <c r="I60" s="71">
        <f>MROUND(SUM($B$45:$B60)*$C$4,0.5)</f>
        <v>0</v>
      </c>
      <c r="J60" s="71">
        <f>MROUND(SUM($B$48:$B60)*$C$4,0.5)</f>
        <v>0</v>
      </c>
      <c r="K60" s="73"/>
      <c r="L60" s="74"/>
      <c r="M60" s="71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</row>
    <row r="61" spans="1:28" ht="15.75" hidden="1" customHeight="1" thickBot="1" x14ac:dyDescent="0.3">
      <c r="A61" s="68"/>
      <c r="B61" s="75">
        <v>1.1000000000000001</v>
      </c>
      <c r="C61" s="69">
        <v>55</v>
      </c>
      <c r="D61" s="71">
        <f>MROUND(SUM($B$7:$B61)*$C$4,0.5)</f>
        <v>0</v>
      </c>
      <c r="E61" s="71">
        <f>MROUND(SUM($B$20:$B61)*$C$4,0.5)</f>
        <v>0</v>
      </c>
      <c r="F61" s="71">
        <f>MROUND(SUM($B$29:$B61)*$C$4,0.5)</f>
        <v>0</v>
      </c>
      <c r="G61" s="71">
        <f>MROUND(SUM($B$34:$B61)*$C$4,0.5)</f>
        <v>0</v>
      </c>
      <c r="H61" s="71">
        <f>MROUND(SUM($B$38:$B61)*$C$4,0.5)</f>
        <v>0</v>
      </c>
      <c r="I61" s="71">
        <f>MROUND(SUM($B$45:$B61)*$C$4,0.5)</f>
        <v>0</v>
      </c>
      <c r="J61" s="71">
        <f>MROUND(SUM($B$48:$B61)*$C$4,0.5)</f>
        <v>0</v>
      </c>
      <c r="K61" s="73"/>
      <c r="L61" s="74"/>
      <c r="M61" s="71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</row>
    <row r="62" spans="1:28" ht="15.75" hidden="1" customHeight="1" thickBot="1" x14ac:dyDescent="0.3">
      <c r="A62" s="68"/>
      <c r="B62" s="75">
        <v>1.1000000000000001</v>
      </c>
      <c r="C62" s="69">
        <v>56</v>
      </c>
      <c r="D62" s="71">
        <f>MROUND(SUM($B$7:$B62)*$C$4,0.5)</f>
        <v>0</v>
      </c>
      <c r="E62" s="71">
        <f>MROUND(SUM($B$20:$B62)*$C$4,0.5)</f>
        <v>0</v>
      </c>
      <c r="F62" s="71">
        <f>MROUND(SUM($B$29:$B62)*$C$4,0.5)</f>
        <v>0</v>
      </c>
      <c r="G62" s="71">
        <f>MROUND(SUM($B$34:$B62)*$C$4,0.5)</f>
        <v>0</v>
      </c>
      <c r="H62" s="71">
        <f>MROUND(SUM($B$38:$B62)*$C$4,0.5)</f>
        <v>0</v>
      </c>
      <c r="I62" s="71">
        <f>MROUND(SUM($B$45:$B62)*$C$4,0.5)</f>
        <v>0</v>
      </c>
      <c r="J62" s="71">
        <f>MROUND(SUM($B$48:$B62)*$C$4,0.5)</f>
        <v>0</v>
      </c>
      <c r="K62" s="73"/>
      <c r="L62" s="74"/>
      <c r="M62" s="71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</row>
    <row r="63" spans="1:28" ht="15.75" hidden="1" customHeight="1" thickBot="1" x14ac:dyDescent="0.3">
      <c r="A63" s="68"/>
      <c r="B63" s="75">
        <v>1.1000000000000001</v>
      </c>
      <c r="C63" s="69">
        <v>57</v>
      </c>
      <c r="D63" s="71">
        <f>MROUND(SUM($B$7:$B63)*$C$4,0.5)</f>
        <v>0</v>
      </c>
      <c r="E63" s="71">
        <f>MROUND(SUM($B$20:$B63)*$C$4,0.5)</f>
        <v>0</v>
      </c>
      <c r="F63" s="71">
        <f>MROUND(SUM($B$29:$B63)*$C$4,0.5)</f>
        <v>0</v>
      </c>
      <c r="G63" s="71">
        <f>MROUND(SUM($B$34:$B63)*$C$4,0.5)</f>
        <v>0</v>
      </c>
      <c r="H63" s="71">
        <f>MROUND(SUM($B$38:$B63)*$C$4,0.5)</f>
        <v>0</v>
      </c>
      <c r="I63" s="71">
        <f>MROUND(SUM($B$45:$B63)*$C$4,0.5)</f>
        <v>0</v>
      </c>
      <c r="J63" s="71">
        <f>MROUND(SUM($B$48:$B63)*$C$4,0.5)</f>
        <v>0</v>
      </c>
      <c r="K63" s="73"/>
      <c r="L63" s="74"/>
      <c r="M63" s="71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</row>
    <row r="64" spans="1:28" ht="15.75" customHeight="1" thickBot="1" x14ac:dyDescent="0.3">
      <c r="A64" s="68" t="s">
        <v>26</v>
      </c>
      <c r="B64" s="75">
        <v>1.1000000000000001</v>
      </c>
      <c r="C64" s="69">
        <v>58</v>
      </c>
      <c r="D64" s="71">
        <f>MROUND(SUM($B$7:$B64)*$C$4,0.5)</f>
        <v>0</v>
      </c>
      <c r="E64" s="71">
        <f>MROUND(SUM($B$20:$B64)*$C$4,0.5)</f>
        <v>0</v>
      </c>
      <c r="F64" s="71">
        <f>MROUND(SUM($B$29:$B64)*$C$4,0.5)</f>
        <v>0</v>
      </c>
      <c r="G64" s="71">
        <f>MROUND(SUM($B$34:$B64)*$C$4,0.5)</f>
        <v>0</v>
      </c>
      <c r="H64" s="71">
        <f>MROUND(SUM($B$38:$B64)*$C$4,0.5)</f>
        <v>0</v>
      </c>
      <c r="I64" s="71">
        <f>MROUND(SUM($B$45:$B64)*$C$4,0.5)</f>
        <v>0</v>
      </c>
      <c r="J64" s="71">
        <f>MROUND(SUM($B$48:$B64)*$C$4,0.5)</f>
        <v>0</v>
      </c>
      <c r="K64" s="71">
        <f>MROUND(SUM($B$59:$B64)*$C$4,0.5)</f>
        <v>0</v>
      </c>
      <c r="L64" s="73"/>
      <c r="M64" s="74">
        <f>L70</f>
        <v>0</v>
      </c>
      <c r="N64" s="72">
        <f>L74</f>
        <v>0</v>
      </c>
      <c r="O64" s="72">
        <f>L80</f>
        <v>0</v>
      </c>
      <c r="P64" s="72">
        <f>L84</f>
        <v>0</v>
      </c>
      <c r="Q64" s="72">
        <f>L90</f>
        <v>0</v>
      </c>
      <c r="R64" s="72">
        <f>L97</f>
        <v>0</v>
      </c>
      <c r="S64" s="72">
        <f>L110</f>
        <v>0</v>
      </c>
      <c r="T64" s="72">
        <f>L116</f>
        <v>0</v>
      </c>
      <c r="U64" s="72">
        <f>L120</f>
        <v>0</v>
      </c>
      <c r="V64" s="72">
        <f>L126</f>
        <v>0</v>
      </c>
      <c r="W64" s="72">
        <f>L131</f>
        <v>0</v>
      </c>
      <c r="X64" s="72">
        <f>L137</f>
        <v>0</v>
      </c>
      <c r="Y64" s="72">
        <f>L147</f>
        <v>0</v>
      </c>
      <c r="Z64" s="72">
        <f>L151</f>
        <v>0</v>
      </c>
      <c r="AA64" s="72">
        <f>L155</f>
        <v>0</v>
      </c>
      <c r="AB64" s="72">
        <f>L164</f>
        <v>0</v>
      </c>
    </row>
    <row r="65" spans="1:28" ht="15.75" hidden="1" customHeight="1" thickBot="1" x14ac:dyDescent="0.3">
      <c r="A65" s="68"/>
      <c r="B65" s="75">
        <v>1.1000000000000001</v>
      </c>
      <c r="C65" s="69">
        <v>59</v>
      </c>
      <c r="D65" s="71">
        <f>MROUND(SUM($B$7:$B65)*$C$4,0.5)</f>
        <v>0</v>
      </c>
      <c r="E65" s="71">
        <f>MROUND(SUM($B$20:$B65)*$C$4,0.5)</f>
        <v>0</v>
      </c>
      <c r="F65" s="71">
        <f>MROUND(SUM($B$29:$B65)*$C$4,0.5)</f>
        <v>0</v>
      </c>
      <c r="G65" s="71">
        <f>MROUND(SUM($B$34:$B65)*$C$4,0.5)</f>
        <v>0</v>
      </c>
      <c r="H65" s="71">
        <f>MROUND(SUM($B$38:$B65)*$C$4,0.5)</f>
        <v>0</v>
      </c>
      <c r="I65" s="71">
        <f>MROUND(SUM($B$45:$B65)*$C$4,0.5)</f>
        <v>0</v>
      </c>
      <c r="J65" s="71">
        <f>MROUND(SUM($B$48:$B65)*$C$4,0.5)</f>
        <v>0</v>
      </c>
      <c r="K65" s="71">
        <f>MROUND(SUM($B$59:$B65)*$C$4,0.5)</f>
        <v>0</v>
      </c>
      <c r="L65" s="73"/>
      <c r="M65" s="74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</row>
    <row r="66" spans="1:28" ht="15.75" hidden="1" customHeight="1" thickBot="1" x14ac:dyDescent="0.3">
      <c r="A66" s="68"/>
      <c r="B66" s="75">
        <v>1.1000000000000001</v>
      </c>
      <c r="C66" s="69">
        <v>60</v>
      </c>
      <c r="D66" s="71">
        <f>MROUND(SUM($B$7:$B66)*$C$4,0.5)</f>
        <v>0</v>
      </c>
      <c r="E66" s="71">
        <f>MROUND(SUM($B$20:$B66)*$C$4,0.5)</f>
        <v>0</v>
      </c>
      <c r="F66" s="71">
        <f>MROUND(SUM($B$29:$B66)*$C$4,0.5)</f>
        <v>0</v>
      </c>
      <c r="G66" s="71">
        <f>MROUND(SUM($B$34:$B66)*$C$4,0.5)</f>
        <v>0</v>
      </c>
      <c r="H66" s="71">
        <f>MROUND(SUM($B$38:$B66)*$C$4,0.5)</f>
        <v>0</v>
      </c>
      <c r="I66" s="71">
        <f>MROUND(SUM($B$45:$B66)*$C$4,0.5)</f>
        <v>0</v>
      </c>
      <c r="J66" s="71">
        <f>MROUND(SUM($B$48:$B66)*$C$4,0.5)</f>
        <v>0</v>
      </c>
      <c r="K66" s="71">
        <f>MROUND(SUM($B$59:$B66)*$C$4,0.5)</f>
        <v>0</v>
      </c>
      <c r="L66" s="73"/>
      <c r="M66" s="74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</row>
    <row r="67" spans="1:28" ht="15.75" hidden="1" customHeight="1" thickBot="1" x14ac:dyDescent="0.3">
      <c r="A67" s="68"/>
      <c r="B67" s="75">
        <v>1.1000000000000001</v>
      </c>
      <c r="C67" s="69">
        <v>61</v>
      </c>
      <c r="D67" s="71">
        <f>MROUND(SUM($B$7:$B67)*$C$4,0.5)</f>
        <v>0</v>
      </c>
      <c r="E67" s="71">
        <f>MROUND(SUM($B$20:$B67)*$C$4,0.5)</f>
        <v>0</v>
      </c>
      <c r="F67" s="71">
        <f>MROUND(SUM($B$29:$B67)*$C$4,0.5)</f>
        <v>0</v>
      </c>
      <c r="G67" s="71">
        <f>MROUND(SUM($B$34:$B67)*$C$4,0.5)</f>
        <v>0</v>
      </c>
      <c r="H67" s="71">
        <f>MROUND(SUM($B$38:$B67)*$C$4,0.5)</f>
        <v>0</v>
      </c>
      <c r="I67" s="71">
        <f>MROUND(SUM($B$45:$B67)*$C$4,0.5)</f>
        <v>0</v>
      </c>
      <c r="J67" s="71">
        <f>MROUND(SUM($B$48:$B67)*$C$4,0.5)</f>
        <v>0</v>
      </c>
      <c r="K67" s="71">
        <f>MROUND(SUM($B$59:$B67)*$C$4,0.5)</f>
        <v>0</v>
      </c>
      <c r="L67" s="73"/>
      <c r="M67" s="74"/>
      <c r="N67" s="74"/>
      <c r="O67" s="76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</row>
    <row r="68" spans="1:28" ht="15.75" hidden="1" customHeight="1" thickBot="1" x14ac:dyDescent="0.3">
      <c r="A68" s="68"/>
      <c r="B68" s="63">
        <v>1.05</v>
      </c>
      <c r="C68" s="69">
        <v>62</v>
      </c>
      <c r="D68" s="71">
        <f>MROUND(SUM($B$7:$B68)*$C$4,0.5)</f>
        <v>0</v>
      </c>
      <c r="E68" s="71">
        <f>MROUND(SUM($B$20:$B68)*$C$4,0.5)</f>
        <v>0</v>
      </c>
      <c r="F68" s="71">
        <f>MROUND(SUM($B$29:$B68)*$C$4,0.5)</f>
        <v>0</v>
      </c>
      <c r="G68" s="71">
        <f>MROUND(SUM($B$34:$B68)*$C$4,0.5)</f>
        <v>0</v>
      </c>
      <c r="H68" s="71">
        <f>MROUND(SUM($B$38:$B68)*$C$4,0.5)</f>
        <v>0</v>
      </c>
      <c r="I68" s="71">
        <f>MROUND(SUM($B$45:$B68)*$C$4,0.5)</f>
        <v>0</v>
      </c>
      <c r="J68" s="71">
        <f>MROUND(SUM($B$48:$B68)*$C$4,0.5)</f>
        <v>0</v>
      </c>
      <c r="K68" s="71">
        <f>MROUND(SUM($B$59:$B68)*$C$4,0.5)</f>
        <v>0</v>
      </c>
      <c r="L68" s="73"/>
      <c r="M68" s="74"/>
      <c r="N68" s="74"/>
      <c r="O68" s="76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</row>
    <row r="69" spans="1:28" ht="15.75" hidden="1" customHeight="1" thickBot="1" x14ac:dyDescent="0.3">
      <c r="A69" s="68"/>
      <c r="B69" s="63">
        <v>1.05</v>
      </c>
      <c r="C69" s="69">
        <v>63</v>
      </c>
      <c r="D69" s="71">
        <f>MROUND(SUM($B$7:$B69)*$C$4,0.5)</f>
        <v>0</v>
      </c>
      <c r="E69" s="71">
        <f>MROUND(SUM($B$20:$B69)*$C$4,0.5)</f>
        <v>0</v>
      </c>
      <c r="F69" s="71">
        <f>MROUND(SUM($B$29:$B69)*$C$4,0.5)</f>
        <v>0</v>
      </c>
      <c r="G69" s="71">
        <f>MROUND(SUM($B$34:$B69)*$C$4,0.5)</f>
        <v>0</v>
      </c>
      <c r="H69" s="71">
        <f>MROUND(SUM($B$38:$B69)*$C$4,0.5)</f>
        <v>0</v>
      </c>
      <c r="I69" s="71">
        <f>MROUND(SUM($B$45:$B69)*$C$4,0.5)</f>
        <v>0</v>
      </c>
      <c r="J69" s="71">
        <f>MROUND(SUM($B$48:$B69)*$C$4,0.5)</f>
        <v>0</v>
      </c>
      <c r="K69" s="71">
        <f>MROUND(SUM($B$59:$B69)*$C$4,0.5)</f>
        <v>0</v>
      </c>
      <c r="L69" s="73"/>
      <c r="M69" s="74"/>
      <c r="N69" s="74"/>
      <c r="O69" s="74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</row>
    <row r="70" spans="1:28" ht="15.75" customHeight="1" thickBot="1" x14ac:dyDescent="0.3">
      <c r="A70" s="68" t="s">
        <v>27</v>
      </c>
      <c r="B70" s="63">
        <v>1.05</v>
      </c>
      <c r="C70" s="69">
        <v>64</v>
      </c>
      <c r="D70" s="71">
        <f>MROUND(SUM($B$7:$B70)*$C$4,0.5)</f>
        <v>0</v>
      </c>
      <c r="E70" s="71">
        <f>MROUND(SUM($B$20:$B70)*$C$4,0.5)</f>
        <v>0</v>
      </c>
      <c r="F70" s="71">
        <f>MROUND(SUM($B$29:$B70)*$C$4,0.5)</f>
        <v>0</v>
      </c>
      <c r="G70" s="71">
        <f>MROUND(SUM($B$34:$B70)*$C$4,0.5)</f>
        <v>0</v>
      </c>
      <c r="H70" s="71">
        <f>MROUND(SUM($B$38:$B70)*$C$4,0.5)</f>
        <v>0</v>
      </c>
      <c r="I70" s="71">
        <f>MROUND(SUM($B$45:$B70)*$C$4,0.5)</f>
        <v>0</v>
      </c>
      <c r="J70" s="71">
        <f>MROUND(SUM($B$48:$B70)*$C$4,0.5)</f>
        <v>0</v>
      </c>
      <c r="K70" s="71">
        <f>MROUND(SUM($B$59:$B70)*$C$4,0.5)</f>
        <v>0</v>
      </c>
      <c r="L70" s="71">
        <f>MROUND(SUM($B$65:$B70)*$C$4,0.5)</f>
        <v>0</v>
      </c>
      <c r="M70" s="73"/>
      <c r="N70" s="76">
        <f>M74</f>
        <v>0</v>
      </c>
      <c r="O70" s="74">
        <f>M80</f>
        <v>0</v>
      </c>
      <c r="P70" s="72">
        <f>M84</f>
        <v>0</v>
      </c>
      <c r="Q70" s="72">
        <f>M90</f>
        <v>0</v>
      </c>
      <c r="R70" s="72">
        <f>M97</f>
        <v>0</v>
      </c>
      <c r="S70" s="72">
        <f>M110</f>
        <v>0</v>
      </c>
      <c r="T70" s="72">
        <f>M116</f>
        <v>0</v>
      </c>
      <c r="U70" s="72">
        <f>M120</f>
        <v>0</v>
      </c>
      <c r="V70" s="72">
        <f>M126</f>
        <v>0</v>
      </c>
      <c r="W70" s="72">
        <f>M131</f>
        <v>0</v>
      </c>
      <c r="X70" s="72">
        <f>M137</f>
        <v>0</v>
      </c>
      <c r="Y70" s="72">
        <f>M147</f>
        <v>0</v>
      </c>
      <c r="Z70" s="72">
        <f>M151</f>
        <v>0</v>
      </c>
      <c r="AA70" s="72">
        <f>M155</f>
        <v>0</v>
      </c>
      <c r="AB70" s="72">
        <f>M164</f>
        <v>0</v>
      </c>
    </row>
    <row r="71" spans="1:28" ht="16.5" hidden="1" customHeight="1" thickBot="1" x14ac:dyDescent="0.3">
      <c r="A71" s="68"/>
      <c r="B71" s="63">
        <v>1.05</v>
      </c>
      <c r="C71" s="69">
        <v>65</v>
      </c>
      <c r="D71" s="71">
        <f>MROUND(SUM($B$7:$B71)*$C$4,0.5)</f>
        <v>0</v>
      </c>
      <c r="E71" s="71">
        <f>MROUND(SUM($B$20:$B71)*$C$4,0.5)</f>
        <v>0</v>
      </c>
      <c r="F71" s="71">
        <f>MROUND(SUM($B$29:$B71)*$C$4,0.5)</f>
        <v>0</v>
      </c>
      <c r="G71" s="71">
        <f>MROUND(SUM($B$34:$B71)*$C$4,0.5)</f>
        <v>0</v>
      </c>
      <c r="H71" s="71">
        <f>MROUND(SUM($B$38:$B71)*$C$4,0.5)</f>
        <v>0</v>
      </c>
      <c r="I71" s="71">
        <f>MROUND(SUM($B$45:$B71)*$C$4,0.5)</f>
        <v>0</v>
      </c>
      <c r="J71" s="71">
        <f>MROUND(SUM($B$48:$B71)*$C$4,0.5)</f>
        <v>0</v>
      </c>
      <c r="K71" s="71">
        <f>MROUND(SUM($B$59:$B71)*$C$4,0.5)</f>
        <v>0</v>
      </c>
      <c r="L71" s="71">
        <f>MROUND(SUM($B$65:$B71)*$C$4,0.5)</f>
        <v>0</v>
      </c>
      <c r="M71" s="73"/>
      <c r="N71" s="74"/>
      <c r="O71" s="74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</row>
    <row r="72" spans="1:28" ht="16.5" hidden="1" customHeight="1" thickBot="1" x14ac:dyDescent="0.3">
      <c r="A72" s="68"/>
      <c r="B72" s="63">
        <v>1.05</v>
      </c>
      <c r="C72" s="69">
        <v>66</v>
      </c>
      <c r="D72" s="71">
        <f>MROUND(SUM($B$7:$B72)*$C$4,0.5)</f>
        <v>0</v>
      </c>
      <c r="E72" s="71">
        <f>MROUND(SUM($B$20:$B72)*$C$4,0.5)</f>
        <v>0</v>
      </c>
      <c r="F72" s="71">
        <f>MROUND(SUM($B$29:$B72)*$C$4,0.5)</f>
        <v>0</v>
      </c>
      <c r="G72" s="71">
        <f>MROUND(SUM($B$34:$B72)*$C$4,0.5)</f>
        <v>0</v>
      </c>
      <c r="H72" s="71">
        <f>MROUND(SUM($B$38:$B72)*$C$4,0.5)</f>
        <v>0</v>
      </c>
      <c r="I72" s="71">
        <f>MROUND(SUM($B$45:$B72)*$C$4,0.5)</f>
        <v>0</v>
      </c>
      <c r="J72" s="71">
        <f>MROUND(SUM($B$48:$B72)*$C$4,0.5)</f>
        <v>0</v>
      </c>
      <c r="K72" s="71">
        <f>MROUND(SUM($B$59:$B72)*$C$4,0.5)</f>
        <v>0</v>
      </c>
      <c r="L72" s="71">
        <f>MROUND(SUM($B$65:$B72)*$C$4,0.5)</f>
        <v>0</v>
      </c>
      <c r="M72" s="73"/>
      <c r="N72" s="74"/>
      <c r="O72" s="74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</row>
    <row r="73" spans="1:28" ht="16.5" hidden="1" customHeight="1" thickBot="1" x14ac:dyDescent="0.3">
      <c r="A73" s="68"/>
      <c r="B73" s="63">
        <v>1.05</v>
      </c>
      <c r="C73" s="69">
        <v>67</v>
      </c>
      <c r="D73" s="71">
        <f>MROUND(SUM($B$7:$B73)*$C$4,0.5)</f>
        <v>0</v>
      </c>
      <c r="E73" s="71">
        <f>MROUND(SUM($B$20:$B73)*$C$4,0.5)</f>
        <v>0</v>
      </c>
      <c r="F73" s="71">
        <f>MROUND(SUM($B$29:$B73)*$C$4,0.5)</f>
        <v>0</v>
      </c>
      <c r="G73" s="71">
        <f>MROUND(SUM($B$34:$B73)*$C$4,0.5)</f>
        <v>0</v>
      </c>
      <c r="H73" s="71">
        <f>MROUND(SUM($B$38:$B73)*$C$4,0.5)</f>
        <v>0</v>
      </c>
      <c r="I73" s="71">
        <f>MROUND(SUM($B$45:$B73)*$C$4,0.5)</f>
        <v>0</v>
      </c>
      <c r="J73" s="71">
        <f>MROUND(SUM($B$48:$B73)*$C$4,0.5)</f>
        <v>0</v>
      </c>
      <c r="K73" s="71">
        <f>MROUND(SUM($B$59:$B73)*$C$4,0.5)</f>
        <v>0</v>
      </c>
      <c r="L73" s="71">
        <f>MROUND(SUM($B$65:$B73)*$C$4,0.5)</f>
        <v>0</v>
      </c>
      <c r="M73" s="77"/>
      <c r="N73" s="74"/>
      <c r="O73" s="74"/>
      <c r="P73" s="74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</row>
    <row r="74" spans="1:28" ht="16.5" customHeight="1" thickBot="1" x14ac:dyDescent="0.3">
      <c r="A74" s="68" t="s">
        <v>29</v>
      </c>
      <c r="B74" s="63">
        <v>1.05</v>
      </c>
      <c r="C74" s="69">
        <v>68</v>
      </c>
      <c r="D74" s="71">
        <f>MROUND(SUM($B$7:$B74)*$C$4,0.5)</f>
        <v>0</v>
      </c>
      <c r="E74" s="71">
        <f>MROUND(SUM($B$20:$B74)*$C$4,0.5)</f>
        <v>0</v>
      </c>
      <c r="F74" s="71">
        <f>MROUND(SUM($B$29:$B74)*$C$4,0.5)</f>
        <v>0</v>
      </c>
      <c r="G74" s="71">
        <f>MROUND(SUM($B$34:$B74)*$C$4,0.5)</f>
        <v>0</v>
      </c>
      <c r="H74" s="71">
        <f>MROUND(SUM($B$38:$B74)*$C$4,0.5)</f>
        <v>0</v>
      </c>
      <c r="I74" s="71">
        <f>MROUND(SUM($B$45:$B74)*$C$4,0.5)</f>
        <v>0</v>
      </c>
      <c r="J74" s="71">
        <f>MROUND(SUM($B$48:$B74)*$C$4,0.5)</f>
        <v>0</v>
      </c>
      <c r="K74" s="71">
        <f>MROUND(SUM($B$59:$B74)*$C$4,0.5)</f>
        <v>0</v>
      </c>
      <c r="L74" s="71">
        <f>MROUND(SUM($B$65:$B74)*$C$4,0.5)</f>
        <v>0</v>
      </c>
      <c r="M74" s="71">
        <f>MROUND(SUM($B$71:$B74)*$C$4,0.5)</f>
        <v>0</v>
      </c>
      <c r="N74" s="77"/>
      <c r="O74" s="74">
        <f>N80</f>
        <v>0</v>
      </c>
      <c r="P74" s="74">
        <f>N84</f>
        <v>0</v>
      </c>
      <c r="Q74" s="72">
        <f>N90</f>
        <v>0</v>
      </c>
      <c r="R74" s="72">
        <f>N97</f>
        <v>0</v>
      </c>
      <c r="S74" s="72">
        <f>N110</f>
        <v>0</v>
      </c>
      <c r="T74" s="72">
        <f>N116</f>
        <v>0</v>
      </c>
      <c r="U74" s="72">
        <f>N120</f>
        <v>0</v>
      </c>
      <c r="V74" s="72">
        <f>N126</f>
        <v>0</v>
      </c>
      <c r="W74" s="72">
        <f>N131</f>
        <v>0</v>
      </c>
      <c r="X74" s="72">
        <f>N137</f>
        <v>0</v>
      </c>
      <c r="Y74" s="72">
        <f>N147</f>
        <v>0</v>
      </c>
      <c r="Z74" s="72">
        <f>N151</f>
        <v>0</v>
      </c>
      <c r="AA74" s="72">
        <f>N155</f>
        <v>0</v>
      </c>
      <c r="AB74" s="72">
        <f>N164</f>
        <v>0</v>
      </c>
    </row>
    <row r="75" spans="1:28" ht="16.5" hidden="1" customHeight="1" thickBot="1" x14ac:dyDescent="0.3">
      <c r="A75" s="68"/>
      <c r="B75" s="63">
        <v>1.05</v>
      </c>
      <c r="C75" s="69">
        <v>69</v>
      </c>
      <c r="D75" s="71">
        <f>MROUND(SUM($B$7:$B75)*$C$4,0.5)</f>
        <v>0</v>
      </c>
      <c r="E75" s="71">
        <f>MROUND(SUM($B$20:$B75)*$C$4,0.5)</f>
        <v>0</v>
      </c>
      <c r="F75" s="71">
        <f>MROUND(SUM($B$29:$B75)*$C$4,0.5)</f>
        <v>0</v>
      </c>
      <c r="G75" s="71">
        <f>MROUND(SUM($B$34:$B75)*$C$4,0.5)</f>
        <v>0</v>
      </c>
      <c r="H75" s="71">
        <f>MROUND(SUM($B$38:$B75)*$C$4,0.5)</f>
        <v>0</v>
      </c>
      <c r="I75" s="71">
        <f>MROUND(SUM($B$45:$B75)*$C$4,0.5)</f>
        <v>0</v>
      </c>
      <c r="J75" s="71">
        <f>MROUND(SUM($B$48:$B75)*$C$4,0.5)</f>
        <v>0</v>
      </c>
      <c r="K75" s="71">
        <f>MROUND(SUM($B$59:$B75)*$C$4,0.5)</f>
        <v>0</v>
      </c>
      <c r="L75" s="71">
        <f>MROUND(SUM($B$65:$B75)*$C$4,0.5)</f>
        <v>0</v>
      </c>
      <c r="M75" s="71">
        <f>MROUND(SUM($B$71:$B75)*$C$4,0.5)</f>
        <v>0</v>
      </c>
      <c r="N75" s="77"/>
      <c r="O75" s="74"/>
      <c r="P75" s="74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</row>
    <row r="76" spans="1:28" ht="16.5" hidden="1" customHeight="1" thickBot="1" x14ac:dyDescent="0.3">
      <c r="A76" s="68"/>
      <c r="B76" s="63">
        <v>1.05</v>
      </c>
      <c r="C76" s="69">
        <v>70</v>
      </c>
      <c r="D76" s="71">
        <f>MROUND(SUM($B$7:$B76)*$C$4,0.5)</f>
        <v>0</v>
      </c>
      <c r="E76" s="71">
        <f>MROUND(SUM($B$20:$B76)*$C$4,0.5)</f>
        <v>0</v>
      </c>
      <c r="F76" s="71">
        <f>MROUND(SUM($B$29:$B76)*$C$4,0.5)</f>
        <v>0</v>
      </c>
      <c r="G76" s="71">
        <f>MROUND(SUM($B$34:$B76)*$C$4,0.5)</f>
        <v>0</v>
      </c>
      <c r="H76" s="71">
        <f>MROUND(SUM($B$38:$B76)*$C$4,0.5)</f>
        <v>0</v>
      </c>
      <c r="I76" s="71">
        <f>MROUND(SUM($B$45:$B76)*$C$4,0.5)</f>
        <v>0</v>
      </c>
      <c r="J76" s="71">
        <f>MROUND(SUM($B$48:$B76)*$C$4,0.5)</f>
        <v>0</v>
      </c>
      <c r="K76" s="71">
        <f>MROUND(SUM($B$59:$B76)*$C$4,0.5)</f>
        <v>0</v>
      </c>
      <c r="L76" s="71">
        <f>MROUND(SUM($B$65:$B76)*$C$4,0.5)</f>
        <v>0</v>
      </c>
      <c r="M76" s="71">
        <f>MROUND(SUM($B$71:$B76)*$C$4,0.5)</f>
        <v>0</v>
      </c>
      <c r="N76" s="77"/>
      <c r="O76" s="74"/>
      <c r="P76" s="74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</row>
    <row r="77" spans="1:28" ht="16.5" hidden="1" customHeight="1" thickBot="1" x14ac:dyDescent="0.3">
      <c r="A77" s="68"/>
      <c r="B77" s="63">
        <v>1.05</v>
      </c>
      <c r="C77" s="69">
        <v>71</v>
      </c>
      <c r="D77" s="71">
        <f>MROUND(SUM($B$7:$B77)*$C$4,0.5)</f>
        <v>0</v>
      </c>
      <c r="E77" s="71">
        <f>MROUND(SUM($B$20:$B77)*$C$4,0.5)</f>
        <v>0</v>
      </c>
      <c r="F77" s="71">
        <f>MROUND(SUM($B$29:$B77)*$C$4,0.5)</f>
        <v>0</v>
      </c>
      <c r="G77" s="71">
        <f>MROUND(SUM($B$34:$B77)*$C$4,0.5)</f>
        <v>0</v>
      </c>
      <c r="H77" s="71">
        <f>MROUND(SUM($B$38:$B77)*$C$4,0.5)</f>
        <v>0</v>
      </c>
      <c r="I77" s="71">
        <f>MROUND(SUM($B$45:$B77)*$C$4,0.5)</f>
        <v>0</v>
      </c>
      <c r="J77" s="71">
        <f>MROUND(SUM($B$48:$B77)*$C$4,0.5)</f>
        <v>0</v>
      </c>
      <c r="K77" s="71">
        <f>MROUND(SUM($B$59:$B77)*$C$4,0.5)</f>
        <v>0</v>
      </c>
      <c r="L77" s="71">
        <f>MROUND(SUM($B$65:$B77)*$C$4,0.5)</f>
        <v>0</v>
      </c>
      <c r="M77" s="71">
        <f>MROUND(SUM($B$71:$B77)*$C$4,0.5)</f>
        <v>0</v>
      </c>
      <c r="N77" s="77"/>
      <c r="O77" s="74"/>
      <c r="P77" s="74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</row>
    <row r="78" spans="1:28" ht="16.5" hidden="1" customHeight="1" thickBot="1" x14ac:dyDescent="0.3">
      <c r="A78" s="68"/>
      <c r="B78" s="63">
        <v>1.05</v>
      </c>
      <c r="C78" s="69">
        <v>72</v>
      </c>
      <c r="D78" s="71">
        <f>MROUND(SUM($B$7:$B78)*$C$4,0.5)</f>
        <v>0</v>
      </c>
      <c r="E78" s="71">
        <f>MROUND(SUM($B$20:$B78)*$C$4,0.5)</f>
        <v>0</v>
      </c>
      <c r="F78" s="71">
        <f>MROUND(SUM($B$29:$B78)*$C$4,0.5)</f>
        <v>0</v>
      </c>
      <c r="G78" s="71">
        <f>MROUND(SUM($B$34:$B78)*$C$4,0.5)</f>
        <v>0</v>
      </c>
      <c r="H78" s="71">
        <f>MROUND(SUM($B$38:$B78)*$C$4,0.5)</f>
        <v>0</v>
      </c>
      <c r="I78" s="71">
        <f>MROUND(SUM($B$45:$B78)*$C$4,0.5)</f>
        <v>0</v>
      </c>
      <c r="J78" s="71">
        <f>MROUND(SUM($B$48:$B78)*$C$4,0.5)</f>
        <v>0</v>
      </c>
      <c r="K78" s="71">
        <f>MROUND(SUM($B$59:$B78)*$C$4,0.5)</f>
        <v>0</v>
      </c>
      <c r="L78" s="71">
        <f>MROUND(SUM($B$65:$B78)*$C$4,0.5)</f>
        <v>0</v>
      </c>
      <c r="M78" s="71">
        <f>MROUND(SUM($B$71:$B78)*$C$4,0.5)</f>
        <v>0</v>
      </c>
      <c r="N78" s="77"/>
      <c r="O78" s="76"/>
      <c r="P78" s="76"/>
      <c r="Q78" s="76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</row>
    <row r="79" spans="1:28" ht="16.5" hidden="1" customHeight="1" thickBot="1" x14ac:dyDescent="0.3">
      <c r="A79" s="68"/>
      <c r="B79" s="63">
        <v>1.05</v>
      </c>
      <c r="C79" s="69">
        <v>73</v>
      </c>
      <c r="D79" s="71">
        <f>MROUND(SUM($B$7:$B79)*$C$4,0.5)</f>
        <v>0</v>
      </c>
      <c r="E79" s="71">
        <f>MROUND(SUM($B$20:$B79)*$C$4,0.5)</f>
        <v>0</v>
      </c>
      <c r="F79" s="71">
        <f>MROUND(SUM($B$29:$B79)*$C$4,0.5)</f>
        <v>0</v>
      </c>
      <c r="G79" s="71">
        <f>MROUND(SUM($B$34:$B79)*$C$4,0.5)</f>
        <v>0</v>
      </c>
      <c r="H79" s="71">
        <f>MROUND(SUM($B$38:$B79)*$C$4,0.5)</f>
        <v>0</v>
      </c>
      <c r="I79" s="71">
        <f>MROUND(SUM($B$45:$B79)*$C$4,0.5)</f>
        <v>0</v>
      </c>
      <c r="J79" s="71">
        <f>MROUND(SUM($B$48:$B79)*$C$4,0.5)</f>
        <v>0</v>
      </c>
      <c r="K79" s="71">
        <f>MROUND(SUM($B$59:$B79)*$C$4,0.5)</f>
        <v>0</v>
      </c>
      <c r="L79" s="71">
        <f>MROUND(SUM($B$65:$B79)*$C$4,0.5)</f>
        <v>0</v>
      </c>
      <c r="M79" s="71">
        <f>MROUND(SUM($B$71:$B79)*$C$4,0.5)</f>
        <v>0</v>
      </c>
      <c r="N79" s="77"/>
      <c r="O79" s="76"/>
      <c r="P79" s="76"/>
      <c r="Q79" s="76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</row>
    <row r="80" spans="1:28" ht="16.5" customHeight="1" thickBot="1" x14ac:dyDescent="0.3">
      <c r="A80" s="68" t="s">
        <v>30</v>
      </c>
      <c r="B80" s="63">
        <v>1.05</v>
      </c>
      <c r="C80" s="69">
        <v>74</v>
      </c>
      <c r="D80" s="71">
        <f>MROUND(SUM($B$7:$B80)*$C$4,0.5)</f>
        <v>0</v>
      </c>
      <c r="E80" s="71">
        <f>MROUND(SUM($B$20:$B80)*$C$4,0.5)</f>
        <v>0</v>
      </c>
      <c r="F80" s="71">
        <f>MROUND(SUM($B$29:$B80)*$C$4,0.5)</f>
        <v>0</v>
      </c>
      <c r="G80" s="71">
        <f>MROUND(SUM($B$34:$B80)*$C$4,0.5)</f>
        <v>0</v>
      </c>
      <c r="H80" s="71">
        <f>MROUND(SUM($B$38:$B80)*$C$4,0.5)</f>
        <v>0</v>
      </c>
      <c r="I80" s="71">
        <f>MROUND(SUM($B$45:$B80)*$C$4,0.5)</f>
        <v>0</v>
      </c>
      <c r="J80" s="71">
        <f>MROUND(SUM($B$48:$B80)*$C$4,0.5)</f>
        <v>0</v>
      </c>
      <c r="K80" s="71">
        <f>MROUND(SUM($B$59:$B80)*$C$4,0.5)</f>
        <v>0</v>
      </c>
      <c r="L80" s="71">
        <f>MROUND(SUM($B$65:$B80)*$C$4,0.5)</f>
        <v>0</v>
      </c>
      <c r="M80" s="71">
        <f>MROUND(SUM($B$71:$B80)*$C$4,0.5)</f>
        <v>0</v>
      </c>
      <c r="N80" s="71">
        <f>MROUND(SUM($B$75:$B80)*$C$4,0.5)</f>
        <v>0</v>
      </c>
      <c r="O80" s="78"/>
      <c r="P80" s="76">
        <f>O84</f>
        <v>0</v>
      </c>
      <c r="Q80" s="76">
        <f>O90</f>
        <v>0</v>
      </c>
      <c r="R80" s="79">
        <f>O97</f>
        <v>0</v>
      </c>
      <c r="S80" s="79">
        <f>O110</f>
        <v>0</v>
      </c>
      <c r="T80" s="79">
        <f>O116</f>
        <v>0</v>
      </c>
      <c r="U80" s="79">
        <f>O120</f>
        <v>0</v>
      </c>
      <c r="V80" s="79">
        <f>O126</f>
        <v>0</v>
      </c>
      <c r="W80" s="79">
        <f>O131</f>
        <v>0</v>
      </c>
      <c r="X80" s="79">
        <f>O137</f>
        <v>0</v>
      </c>
      <c r="Y80" s="79">
        <f>O147</f>
        <v>0</v>
      </c>
      <c r="Z80" s="79">
        <f>O151</f>
        <v>0</v>
      </c>
      <c r="AA80" s="79">
        <f>O155</f>
        <v>0</v>
      </c>
      <c r="AB80" s="79">
        <f>O164</f>
        <v>0</v>
      </c>
    </row>
    <row r="81" spans="1:28" ht="16.5" hidden="1" customHeight="1" thickBot="1" x14ac:dyDescent="0.3">
      <c r="A81" s="68"/>
      <c r="B81" s="63">
        <v>1.05</v>
      </c>
      <c r="C81" s="69">
        <v>75</v>
      </c>
      <c r="D81" s="71">
        <f>MROUND(SUM($B$7:$B81)*$C$4,0.5)</f>
        <v>0</v>
      </c>
      <c r="E81" s="71">
        <f>MROUND(SUM($B$20:$B81)*$C$4,0.5)</f>
        <v>0</v>
      </c>
      <c r="F81" s="71">
        <f>MROUND(SUM($B$29:$B81)*$C$4,0.5)</f>
        <v>0</v>
      </c>
      <c r="G81" s="71">
        <f>MROUND(SUM($B$34:$B81)*$C$4,0.5)</f>
        <v>0</v>
      </c>
      <c r="H81" s="71">
        <f>MROUND(SUM($B$38:$B81)*$C$4,0.5)</f>
        <v>0</v>
      </c>
      <c r="I81" s="71">
        <f>MROUND(SUM($B$45:$B81)*$C$4,0.5)</f>
        <v>0</v>
      </c>
      <c r="J81" s="71">
        <f>MROUND(SUM($B$48:$B81)*$C$4,0.5)</f>
        <v>0</v>
      </c>
      <c r="K81" s="71">
        <f>MROUND(SUM($B$59:$B81)*$C$4,0.5)</f>
        <v>0</v>
      </c>
      <c r="L81" s="71">
        <f>MROUND(SUM($B$65:$B81)*$C$4,0.5)</f>
        <v>0</v>
      </c>
      <c r="M81" s="71">
        <f>MROUND(SUM($B$71:$B81)*$C$4,0.5)</f>
        <v>0</v>
      </c>
      <c r="N81" s="71">
        <f>MROUND(SUM($B$75:$B81)*$C$4,0.5)</f>
        <v>0</v>
      </c>
      <c r="O81" s="78"/>
      <c r="P81" s="76"/>
      <c r="Q81" s="76"/>
      <c r="R81" s="76"/>
      <c r="S81" s="79"/>
      <c r="T81" s="79"/>
      <c r="U81" s="79"/>
      <c r="V81" s="79"/>
      <c r="W81" s="79"/>
      <c r="X81" s="79"/>
      <c r="Y81" s="79"/>
      <c r="Z81" s="79"/>
      <c r="AA81" s="79"/>
      <c r="AB81" s="79"/>
    </row>
    <row r="82" spans="1:28" ht="16.5" hidden="1" customHeight="1" thickBot="1" x14ac:dyDescent="0.3">
      <c r="A82" s="68"/>
      <c r="B82" s="63">
        <v>1.05</v>
      </c>
      <c r="C82" s="69">
        <v>76</v>
      </c>
      <c r="D82" s="71">
        <f>MROUND(SUM($B$7:$B82)*$C$4,0.5)</f>
        <v>0</v>
      </c>
      <c r="E82" s="71">
        <f>MROUND(SUM($B$20:$B82)*$C$4,0.5)</f>
        <v>0</v>
      </c>
      <c r="F82" s="71">
        <f>MROUND(SUM($B$29:$B82)*$C$4,0.5)</f>
        <v>0</v>
      </c>
      <c r="G82" s="71">
        <f>MROUND(SUM($B$34:$B82)*$C$4,0.5)</f>
        <v>0</v>
      </c>
      <c r="H82" s="71">
        <f>MROUND(SUM($B$38:$B82)*$C$4,0.5)</f>
        <v>0</v>
      </c>
      <c r="I82" s="71">
        <f>MROUND(SUM($B$45:$B82)*$C$4,0.5)</f>
        <v>0</v>
      </c>
      <c r="J82" s="71">
        <f>MROUND(SUM($B$48:$B82)*$C$4,0.5)</f>
        <v>0</v>
      </c>
      <c r="K82" s="71">
        <f>MROUND(SUM($B$59:$B82)*$C$4,0.5)</f>
        <v>0</v>
      </c>
      <c r="L82" s="71">
        <f>MROUND(SUM($B$65:$B82)*$C$4,0.5)</f>
        <v>0</v>
      </c>
      <c r="M82" s="71">
        <f>MROUND(SUM($B$71:$B82)*$C$4,0.5)</f>
        <v>0</v>
      </c>
      <c r="N82" s="71">
        <f>MROUND(SUM($B$75:$B82)*$C$4,0.5)</f>
        <v>0</v>
      </c>
      <c r="O82" s="78"/>
      <c r="P82" s="76"/>
      <c r="Q82" s="76"/>
      <c r="R82" s="76"/>
      <c r="S82" s="79"/>
      <c r="T82" s="79"/>
      <c r="U82" s="79"/>
      <c r="V82" s="79"/>
      <c r="W82" s="79"/>
      <c r="X82" s="79"/>
      <c r="Y82" s="79"/>
      <c r="Z82" s="79"/>
      <c r="AA82" s="79"/>
      <c r="AB82" s="79"/>
    </row>
    <row r="83" spans="1:28" ht="16.5" hidden="1" customHeight="1" thickBot="1" x14ac:dyDescent="0.3">
      <c r="A83" s="68"/>
      <c r="B83" s="63">
        <v>1.05</v>
      </c>
      <c r="C83" s="69">
        <v>77</v>
      </c>
      <c r="D83" s="71">
        <f>MROUND(SUM($B$7:$B83)*$C$4,0.5)</f>
        <v>0</v>
      </c>
      <c r="E83" s="71">
        <f>MROUND(SUM($B$20:$B83)*$C$4,0.5)</f>
        <v>0</v>
      </c>
      <c r="F83" s="71">
        <f>MROUND(SUM($B$29:$B83)*$C$4,0.5)</f>
        <v>0</v>
      </c>
      <c r="G83" s="71">
        <f>MROUND(SUM($B$34:$B83)*$C$4,0.5)</f>
        <v>0</v>
      </c>
      <c r="H83" s="71">
        <f>MROUND(SUM($B$38:$B83)*$C$4,0.5)</f>
        <v>0</v>
      </c>
      <c r="I83" s="71">
        <f>MROUND(SUM($B$45:$B83)*$C$4,0.5)</f>
        <v>0</v>
      </c>
      <c r="J83" s="71">
        <f>MROUND(SUM($B$48:$B83)*$C$4,0.5)</f>
        <v>0</v>
      </c>
      <c r="K83" s="71">
        <f>MROUND(SUM($B$59:$B83)*$C$4,0.5)</f>
        <v>0</v>
      </c>
      <c r="L83" s="71">
        <f>MROUND(SUM($B$65:$B83)*$C$4,0.5)</f>
        <v>0</v>
      </c>
      <c r="M83" s="71">
        <f>MROUND(SUM($B$71:$B83)*$C$4,0.5)</f>
        <v>0</v>
      </c>
      <c r="N83" s="71">
        <f>MROUND(SUM($B$75:$B83)*$C$4,0.5)</f>
        <v>0</v>
      </c>
      <c r="O83" s="78"/>
      <c r="P83" s="79"/>
      <c r="Q83" s="76"/>
      <c r="R83" s="76"/>
      <c r="S83" s="76"/>
      <c r="T83" s="79"/>
      <c r="U83" s="79"/>
      <c r="V83" s="79"/>
      <c r="W83" s="79"/>
      <c r="X83" s="79"/>
      <c r="Y83" s="79"/>
      <c r="Z83" s="79"/>
      <c r="AA83" s="79"/>
      <c r="AB83" s="79"/>
    </row>
    <row r="84" spans="1:28" ht="16.5" customHeight="1" thickBot="1" x14ac:dyDescent="0.3">
      <c r="A84" s="68" t="s">
        <v>31</v>
      </c>
      <c r="B84" s="63">
        <v>1.05</v>
      </c>
      <c r="C84" s="69">
        <v>78</v>
      </c>
      <c r="D84" s="71">
        <f>MROUND(SUM($B$7:$B84)*$C$4,0.5)</f>
        <v>0</v>
      </c>
      <c r="E84" s="71">
        <f>MROUND(SUM($B$20:$B84)*$C$4,0.5)</f>
        <v>0</v>
      </c>
      <c r="F84" s="71">
        <f>MROUND(SUM($B$29:$B84)*$C$4,0.5)</f>
        <v>0</v>
      </c>
      <c r="G84" s="71">
        <f>MROUND(SUM($B$34:$B84)*$C$4,0.5)</f>
        <v>0</v>
      </c>
      <c r="H84" s="71">
        <f>MROUND(SUM($B$38:$B84)*$C$4,0.5)</f>
        <v>0</v>
      </c>
      <c r="I84" s="71">
        <f>MROUND(SUM($B$45:$B84)*$C$4,0.5)</f>
        <v>0</v>
      </c>
      <c r="J84" s="71">
        <f>MROUND(SUM($B$48:$B84)*$C$4,0.5)</f>
        <v>0</v>
      </c>
      <c r="K84" s="71">
        <f>MROUND(SUM($B$59:$B84)*$C$4,0.5)</f>
        <v>0</v>
      </c>
      <c r="L84" s="71">
        <f>MROUND(SUM($B$65:$B84)*$C$4,0.5)</f>
        <v>0</v>
      </c>
      <c r="M84" s="71">
        <f>MROUND(SUM($B$71:$B84)*$C$4,0.5)</f>
        <v>0</v>
      </c>
      <c r="N84" s="71">
        <f>MROUND(SUM($B$75:$B84)*$C$4,0.5)</f>
        <v>0</v>
      </c>
      <c r="O84" s="71">
        <f>MROUND(SUM($B$81:$B84)*$C$4,0.5)</f>
        <v>0</v>
      </c>
      <c r="P84" s="80"/>
      <c r="Q84" s="79">
        <f>P90</f>
        <v>0</v>
      </c>
      <c r="R84" s="79">
        <f>P97</f>
        <v>0</v>
      </c>
      <c r="S84" s="79">
        <f>P110</f>
        <v>0</v>
      </c>
      <c r="T84" s="79">
        <f>P116</f>
        <v>0</v>
      </c>
      <c r="U84" s="79">
        <f>P120</f>
        <v>0</v>
      </c>
      <c r="V84" s="79">
        <f>P126</f>
        <v>0</v>
      </c>
      <c r="W84" s="79">
        <f>P131</f>
        <v>0</v>
      </c>
      <c r="X84" s="79">
        <f>P137</f>
        <v>0</v>
      </c>
      <c r="Y84" s="79">
        <f>P147</f>
        <v>0</v>
      </c>
      <c r="Z84" s="79">
        <f>P151</f>
        <v>0</v>
      </c>
      <c r="AA84" s="79">
        <f>P155</f>
        <v>0</v>
      </c>
      <c r="AB84" s="79">
        <f>P164</f>
        <v>0</v>
      </c>
    </row>
    <row r="85" spans="1:28" ht="16.5" hidden="1" customHeight="1" thickBot="1" x14ac:dyDescent="0.3">
      <c r="A85" s="68"/>
      <c r="B85" s="63">
        <v>1.05</v>
      </c>
      <c r="C85" s="69">
        <v>79</v>
      </c>
      <c r="D85" s="71">
        <f>MROUND(SUM($B$7:$B85)*$C$4,0.5)</f>
        <v>0</v>
      </c>
      <c r="E85" s="71">
        <f>MROUND(SUM($B$20:$B85)*$C$4,0.5)</f>
        <v>0</v>
      </c>
      <c r="F85" s="71">
        <f>MROUND(SUM($B$29:$B85)*$C$4,0.5)</f>
        <v>0</v>
      </c>
      <c r="G85" s="71">
        <f>MROUND(SUM($B$34:$B85)*$C$4,0.5)</f>
        <v>0</v>
      </c>
      <c r="H85" s="71">
        <f>MROUND(SUM($B$38:$B85)*$C$4,0.5)</f>
        <v>0</v>
      </c>
      <c r="I85" s="71">
        <f>MROUND(SUM($B$45:$B85)*$C$4,0.5)</f>
        <v>0</v>
      </c>
      <c r="J85" s="71">
        <f>MROUND(SUM($B$48:$B85)*$C$4,0.5)</f>
        <v>0</v>
      </c>
      <c r="K85" s="71">
        <f>MROUND(SUM($B$59:$B85)*$C$4,0.5)</f>
        <v>0</v>
      </c>
      <c r="L85" s="71">
        <f>MROUND(SUM($B$65:$B85)*$C$4,0.5)</f>
        <v>0</v>
      </c>
      <c r="M85" s="71">
        <f>MROUND(SUM($B$71:$B85)*$C$4,0.5)</f>
        <v>0</v>
      </c>
      <c r="N85" s="71">
        <f>MROUND(SUM($B$75:$B85)*$C$4,0.5)</f>
        <v>0</v>
      </c>
      <c r="O85" s="71">
        <f>MROUND(SUM($B$81:$B85)*$C$4,0.5)</f>
        <v>0</v>
      </c>
      <c r="P85" s="80"/>
      <c r="Q85" s="79"/>
      <c r="R85" s="79"/>
      <c r="S85" s="79"/>
      <c r="T85" s="79"/>
      <c r="U85" s="79"/>
      <c r="V85" s="79"/>
      <c r="W85" s="79"/>
      <c r="X85" s="79"/>
      <c r="Y85" s="79"/>
      <c r="Z85" s="79"/>
      <c r="AA85" s="79"/>
      <c r="AB85" s="79"/>
    </row>
    <row r="86" spans="1:28" ht="16.5" hidden="1" customHeight="1" thickBot="1" x14ac:dyDescent="0.3">
      <c r="A86" s="68"/>
      <c r="B86" s="63">
        <v>1.05</v>
      </c>
      <c r="C86" s="69">
        <v>80</v>
      </c>
      <c r="D86" s="71">
        <f>MROUND(SUM($B$7:$B86)*$C$4,0.5)</f>
        <v>0</v>
      </c>
      <c r="E86" s="71">
        <f>MROUND(SUM($B$20:$B86)*$C$4,0.5)</f>
        <v>0</v>
      </c>
      <c r="F86" s="71">
        <f>MROUND(SUM($B$29:$B86)*$C$4,0.5)</f>
        <v>0</v>
      </c>
      <c r="G86" s="71">
        <f>MROUND(SUM($B$34:$B86)*$C$4,0.5)</f>
        <v>0</v>
      </c>
      <c r="H86" s="71">
        <f>MROUND(SUM($B$38:$B86)*$C$4,0.5)</f>
        <v>0</v>
      </c>
      <c r="I86" s="71">
        <f>MROUND(SUM($B$45:$B86)*$C$4,0.5)</f>
        <v>0</v>
      </c>
      <c r="J86" s="71">
        <f>MROUND(SUM($B$48:$B86)*$C$4,0.5)</f>
        <v>0</v>
      </c>
      <c r="K86" s="71">
        <f>MROUND(SUM($B$59:$B86)*$C$4,0.5)</f>
        <v>0</v>
      </c>
      <c r="L86" s="71">
        <f>MROUND(SUM($B$65:$B86)*$C$4,0.5)</f>
        <v>0</v>
      </c>
      <c r="M86" s="71">
        <f>MROUND(SUM($B$71:$B86)*$C$4,0.5)</f>
        <v>0</v>
      </c>
      <c r="N86" s="71">
        <f>MROUND(SUM($B$75:$B86)*$C$4,0.5)</f>
        <v>0</v>
      </c>
      <c r="O86" s="71">
        <f>MROUND(SUM($B$81:$B86)*$C$4,0.5)</f>
        <v>0</v>
      </c>
      <c r="P86" s="80"/>
      <c r="Q86" s="79"/>
      <c r="R86" s="79"/>
      <c r="S86" s="79"/>
      <c r="T86" s="79"/>
      <c r="U86" s="79"/>
      <c r="V86" s="79"/>
      <c r="W86" s="79"/>
      <c r="X86" s="79"/>
      <c r="Y86" s="79"/>
      <c r="Z86" s="79"/>
      <c r="AA86" s="79"/>
      <c r="AB86" s="79"/>
    </row>
    <row r="87" spans="1:28" ht="16.5" hidden="1" customHeight="1" thickBot="1" x14ac:dyDescent="0.3">
      <c r="A87" s="68"/>
      <c r="B87" s="63">
        <v>1.05</v>
      </c>
      <c r="C87" s="69">
        <v>81</v>
      </c>
      <c r="D87" s="71">
        <f>MROUND(SUM($B$7:$B87)*$C$4,0.5)</f>
        <v>0</v>
      </c>
      <c r="E87" s="71">
        <f>MROUND(SUM($B$20:$B87)*$C$4,0.5)</f>
        <v>0</v>
      </c>
      <c r="F87" s="71">
        <f>MROUND(SUM($B$29:$B87)*$C$4,0.5)</f>
        <v>0</v>
      </c>
      <c r="G87" s="71">
        <f>MROUND(SUM($B$34:$B87)*$C$4,0.5)</f>
        <v>0</v>
      </c>
      <c r="H87" s="71">
        <f>MROUND(SUM($B$38:$B87)*$C$4,0.5)</f>
        <v>0</v>
      </c>
      <c r="I87" s="71">
        <f>MROUND(SUM($B$45:$B87)*$C$4,0.5)</f>
        <v>0</v>
      </c>
      <c r="J87" s="71">
        <f>MROUND(SUM($B$48:$B87)*$C$4,0.5)</f>
        <v>0</v>
      </c>
      <c r="K87" s="71">
        <f>MROUND(SUM($B$59:$B87)*$C$4,0.5)</f>
        <v>0</v>
      </c>
      <c r="L87" s="71">
        <f>MROUND(SUM($B$65:$B87)*$C$4,0.5)</f>
        <v>0</v>
      </c>
      <c r="M87" s="71">
        <f>MROUND(SUM($B$71:$B87)*$C$4,0.5)</f>
        <v>0</v>
      </c>
      <c r="N87" s="71">
        <f>MROUND(SUM($B$75:$B87)*$C$4,0.5)</f>
        <v>0</v>
      </c>
      <c r="O87" s="71">
        <f>MROUND(SUM($B$81:$B87)*$C$4,0.5)</f>
        <v>0</v>
      </c>
      <c r="P87" s="80"/>
      <c r="Q87" s="79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79"/>
    </row>
    <row r="88" spans="1:28" ht="16.5" hidden="1" customHeight="1" thickBot="1" x14ac:dyDescent="0.3">
      <c r="A88" s="68"/>
      <c r="B88" s="63">
        <v>0.95</v>
      </c>
      <c r="C88" s="69">
        <v>82</v>
      </c>
      <c r="D88" s="71">
        <f>MROUND(SUM($B$7:$B88)*$C$4,0.5)</f>
        <v>0</v>
      </c>
      <c r="E88" s="71">
        <f>MROUND(SUM($B$20:$B88)*$C$4,0.5)</f>
        <v>0</v>
      </c>
      <c r="F88" s="71">
        <f>MROUND(SUM($B$29:$B88)*$C$4,0.5)</f>
        <v>0</v>
      </c>
      <c r="G88" s="71">
        <f>MROUND(SUM($B$34:$B88)*$C$4,0.5)</f>
        <v>0</v>
      </c>
      <c r="H88" s="71">
        <f>MROUND(SUM($B$38:$B88)*$C$4,0.5)</f>
        <v>0</v>
      </c>
      <c r="I88" s="71">
        <f>MROUND(SUM($B$45:$B88)*$C$4,0.5)</f>
        <v>0</v>
      </c>
      <c r="J88" s="71">
        <f>MROUND(SUM($B$48:$B88)*$C$4,0.5)</f>
        <v>0</v>
      </c>
      <c r="K88" s="71">
        <f>MROUND(SUM($B$59:$B88)*$C$4,0.5)</f>
        <v>0</v>
      </c>
      <c r="L88" s="71">
        <f>MROUND(SUM($B$65:$B88)*$C$4,0.5)</f>
        <v>0</v>
      </c>
      <c r="M88" s="71">
        <f>MROUND(SUM($B$71:$B88)*$C$4,0.5)</f>
        <v>0</v>
      </c>
      <c r="N88" s="71">
        <f>MROUND(SUM($B$75:$B88)*$C$4,0.5)</f>
        <v>0</v>
      </c>
      <c r="O88" s="71">
        <f>MROUND(SUM($B$81:$B88)*$C$4,0.5)</f>
        <v>0</v>
      </c>
      <c r="P88" s="80"/>
      <c r="Q88" s="79"/>
      <c r="R88" s="79"/>
      <c r="S88" s="79"/>
      <c r="T88" s="79"/>
      <c r="U88" s="79"/>
      <c r="V88" s="79"/>
      <c r="W88" s="79"/>
      <c r="X88" s="79"/>
      <c r="Y88" s="79"/>
      <c r="Z88" s="79"/>
      <c r="AA88" s="79"/>
      <c r="AB88" s="79"/>
    </row>
    <row r="89" spans="1:28" ht="16.5" hidden="1" customHeight="1" thickBot="1" x14ac:dyDescent="0.3">
      <c r="A89" s="68"/>
      <c r="B89" s="63">
        <v>0.95</v>
      </c>
      <c r="C89" s="69">
        <v>83</v>
      </c>
      <c r="D89" s="71">
        <f>MROUND(SUM($B$7:$B89)*$C$4,0.5)</f>
        <v>0</v>
      </c>
      <c r="E89" s="71">
        <f>MROUND(SUM($B$20:$B89)*$C$4,0.5)</f>
        <v>0</v>
      </c>
      <c r="F89" s="71">
        <f>MROUND(SUM($B$29:$B89)*$C$4,0.5)</f>
        <v>0</v>
      </c>
      <c r="G89" s="71">
        <f>MROUND(SUM($B$34:$B89)*$C$4,0.5)</f>
        <v>0</v>
      </c>
      <c r="H89" s="71">
        <f>MROUND(SUM($B$38:$B89)*$C$4,0.5)</f>
        <v>0</v>
      </c>
      <c r="I89" s="71">
        <f>MROUND(SUM($B$45:$B89)*$C$4,0.5)</f>
        <v>0</v>
      </c>
      <c r="J89" s="71">
        <f>MROUND(SUM($B$48:$B89)*$C$4,0.5)</f>
        <v>0</v>
      </c>
      <c r="K89" s="71">
        <f>MROUND(SUM($B$59:$B89)*$C$4,0.5)</f>
        <v>0</v>
      </c>
      <c r="L89" s="71">
        <f>MROUND(SUM($B$65:$B89)*$C$4,0.5)</f>
        <v>0</v>
      </c>
      <c r="M89" s="71">
        <f>MROUND(SUM($B$71:$B89)*$C$4,0.5)</f>
        <v>0</v>
      </c>
      <c r="N89" s="71">
        <f>MROUND(SUM($B$75:$B89)*$C$4,0.5)</f>
        <v>0</v>
      </c>
      <c r="O89" s="71">
        <f>MROUND(SUM($B$81:$B89)*$C$4,0.5)</f>
        <v>0</v>
      </c>
      <c r="P89" s="80"/>
      <c r="Q89" s="79"/>
      <c r="R89" s="79"/>
      <c r="S89" s="79"/>
      <c r="T89" s="79"/>
      <c r="U89" s="79"/>
      <c r="V89" s="79"/>
      <c r="W89" s="79"/>
      <c r="X89" s="79"/>
      <c r="Y89" s="79"/>
      <c r="Z89" s="79"/>
      <c r="AA89" s="79"/>
      <c r="AB89" s="79"/>
    </row>
    <row r="90" spans="1:28" ht="16.5" customHeight="1" thickBot="1" x14ac:dyDescent="0.3">
      <c r="A90" s="68" t="s">
        <v>52</v>
      </c>
      <c r="B90" s="63">
        <v>0.95</v>
      </c>
      <c r="C90" s="69">
        <v>84</v>
      </c>
      <c r="D90" s="71">
        <f>MROUND(SUM($B$7:$B90)*$C$4,0.5)</f>
        <v>0</v>
      </c>
      <c r="E90" s="71">
        <f>MROUND(SUM($B$20:$B90)*$C$4,0.5)</f>
        <v>0</v>
      </c>
      <c r="F90" s="71">
        <f>MROUND(SUM($B$29:$B90)*$C$4,0.5)</f>
        <v>0</v>
      </c>
      <c r="G90" s="71">
        <f>MROUND(SUM($B$34:$B90)*$C$4,0.5)</f>
        <v>0</v>
      </c>
      <c r="H90" s="71">
        <f>MROUND(SUM($B$38:$B90)*$C$4,0.5)</f>
        <v>0</v>
      </c>
      <c r="I90" s="71">
        <f>MROUND(SUM($B$45:$B90)*$C$4,0.5)</f>
        <v>0</v>
      </c>
      <c r="J90" s="71">
        <f>MROUND(SUM($B$48:$B90)*$C$4,0.5)</f>
        <v>0</v>
      </c>
      <c r="K90" s="71">
        <f>MROUND(SUM($B$59:$B90)*$C$4,0.5)</f>
        <v>0</v>
      </c>
      <c r="L90" s="71">
        <f>MROUND(SUM($B$65:$B90)*$C$4,0.5)</f>
        <v>0</v>
      </c>
      <c r="M90" s="71">
        <f>MROUND(SUM($B$71:$B90)*$C$4,0.5)</f>
        <v>0</v>
      </c>
      <c r="N90" s="71">
        <f>MROUND(SUM($B$75:$B90)*$C$4,0.5)</f>
        <v>0</v>
      </c>
      <c r="O90" s="71">
        <f>MROUND(SUM($B$81:$B90)*$C$4,0.5)</f>
        <v>0</v>
      </c>
      <c r="P90" s="71">
        <f>MROUND(SUM($B$85:$B90)*$C$4,0.5)</f>
        <v>0</v>
      </c>
      <c r="Q90" s="80"/>
      <c r="R90" s="79">
        <f>Q97</f>
        <v>0</v>
      </c>
      <c r="S90" s="79">
        <f>Q110</f>
        <v>0</v>
      </c>
      <c r="T90" s="79">
        <f>Q116</f>
        <v>0</v>
      </c>
      <c r="U90" s="79">
        <f>Q120</f>
        <v>0</v>
      </c>
      <c r="V90" s="81">
        <f>Q126</f>
        <v>0</v>
      </c>
      <c r="W90" s="81">
        <f>Q131</f>
        <v>0</v>
      </c>
      <c r="X90" s="81">
        <f>Q137</f>
        <v>0</v>
      </c>
      <c r="Y90" s="81">
        <f>Q147</f>
        <v>0</v>
      </c>
      <c r="Z90" s="81">
        <f>Q151</f>
        <v>0</v>
      </c>
      <c r="AA90" s="81">
        <f>Q155</f>
        <v>0</v>
      </c>
      <c r="AB90" s="81">
        <f>Q164</f>
        <v>0</v>
      </c>
    </row>
    <row r="91" spans="1:28" ht="16.5" hidden="1" customHeight="1" thickBot="1" x14ac:dyDescent="0.3">
      <c r="A91" s="68"/>
      <c r="B91" s="63">
        <v>0.95</v>
      </c>
      <c r="C91" s="69">
        <v>85</v>
      </c>
      <c r="D91" s="71">
        <f>MROUND(SUM($B$7:$B91)*$C$4,0.5)</f>
        <v>0</v>
      </c>
      <c r="E91" s="71">
        <f>MROUND(SUM($B$20:$B91)*$C$4,0.5)</f>
        <v>0</v>
      </c>
      <c r="F91" s="71">
        <f>MROUND(SUM($B$29:$B91)*$C$4,0.5)</f>
        <v>0</v>
      </c>
      <c r="G91" s="71">
        <f>MROUND(SUM($B$34:$B91)*$C$4,0.5)</f>
        <v>0</v>
      </c>
      <c r="H91" s="71">
        <f>MROUND(SUM($B$38:$B91)*$C$4,0.5)</f>
        <v>0</v>
      </c>
      <c r="I91" s="71">
        <f>MROUND(SUM($B$45:$B91)*$C$4,0.5)</f>
        <v>0</v>
      </c>
      <c r="J91" s="71">
        <f>MROUND(SUM($B$48:$B91)*$C$4,0.5)</f>
        <v>0</v>
      </c>
      <c r="K91" s="71">
        <f>MROUND(SUM($B$59:$B91)*$C$4,0.5)</f>
        <v>0</v>
      </c>
      <c r="L91" s="71">
        <f>MROUND(SUM($B$65:$B91)*$C$4,0.5)</f>
        <v>0</v>
      </c>
      <c r="M91" s="71">
        <f>MROUND(SUM($B$71:$B91)*$C$4,0.5)</f>
        <v>0</v>
      </c>
      <c r="N91" s="71">
        <f>MROUND(SUM($B$75:$B91)*$C$4,0.5)</f>
        <v>0</v>
      </c>
      <c r="O91" s="71">
        <f>MROUND(SUM($B$81:$B91)*$C$4,0.5)</f>
        <v>0</v>
      </c>
      <c r="P91" s="71">
        <f>MROUND(SUM($B$85:$B91)*$C$4,0.5)</f>
        <v>0</v>
      </c>
      <c r="Q91" s="80"/>
      <c r="R91" s="79"/>
      <c r="S91" s="79"/>
      <c r="T91" s="79"/>
      <c r="U91" s="79"/>
      <c r="V91" s="81"/>
      <c r="W91" s="81"/>
      <c r="X91" s="81"/>
      <c r="Y91" s="81"/>
      <c r="Z91" s="81"/>
      <c r="AA91" s="81"/>
      <c r="AB91" s="81"/>
    </row>
    <row r="92" spans="1:28" ht="16.5" hidden="1" customHeight="1" thickBot="1" x14ac:dyDescent="0.3">
      <c r="A92" s="82"/>
      <c r="B92" s="63">
        <v>0.95</v>
      </c>
      <c r="C92" s="83">
        <v>86</v>
      </c>
      <c r="D92" s="71">
        <f>MROUND(SUM($B$7:$B92)*$C$4,0.5)</f>
        <v>0</v>
      </c>
      <c r="E92" s="71">
        <f>MROUND(SUM($B$20:$B92)*$C$4,0.5)</f>
        <v>0</v>
      </c>
      <c r="F92" s="71">
        <f>MROUND(SUM($B$29:$B92)*$C$4,0.5)</f>
        <v>0</v>
      </c>
      <c r="G92" s="71">
        <f>MROUND(SUM($B$34:$B92)*$C$4,0.5)</f>
        <v>0</v>
      </c>
      <c r="H92" s="71">
        <f>MROUND(SUM($B$38:$B92)*$C$4,0.5)</f>
        <v>0</v>
      </c>
      <c r="I92" s="71">
        <f>MROUND(SUM($B$45:$B92)*$C$4,0.5)</f>
        <v>0</v>
      </c>
      <c r="J92" s="71">
        <f>MROUND(SUM($B$48:$B92)*$C$4,0.5)</f>
        <v>0</v>
      </c>
      <c r="K92" s="71">
        <f>MROUND(SUM($B$59:$B92)*$C$4,0.5)</f>
        <v>0</v>
      </c>
      <c r="L92" s="71">
        <f>MROUND(SUM($B$65:$B92)*$C$4,0.5)</f>
        <v>0</v>
      </c>
      <c r="M92" s="71">
        <f>MROUND(SUM($B$71:$B92)*$C$4,0.5)</f>
        <v>0</v>
      </c>
      <c r="N92" s="71">
        <f>MROUND(SUM($B$75:$B92)*$C$4,0.5)</f>
        <v>0</v>
      </c>
      <c r="O92" s="71">
        <f>MROUND(SUM($B$81:$B92)*$C$4,0.5)</f>
        <v>0</v>
      </c>
      <c r="P92" s="71">
        <f>MROUND(SUM($B$85:$B92)*$C$4,0.5)</f>
        <v>0</v>
      </c>
      <c r="Q92" s="80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</row>
    <row r="93" spans="1:28" ht="16.5" hidden="1" customHeight="1" thickBot="1" x14ac:dyDescent="0.3">
      <c r="A93" s="62"/>
      <c r="B93" s="63">
        <v>0.95</v>
      </c>
      <c r="C93" s="64">
        <v>87</v>
      </c>
      <c r="D93" s="71">
        <f>MROUND(SUM($B$7:$B93)*$C$4,0.5)</f>
        <v>0</v>
      </c>
      <c r="E93" s="71">
        <f>MROUND(SUM($B$20:$B93)*$C$4,0.5)</f>
        <v>0</v>
      </c>
      <c r="F93" s="71">
        <f>MROUND(SUM($B$29:$B93)*$C$4,0.5)</f>
        <v>0</v>
      </c>
      <c r="G93" s="71">
        <f>MROUND(SUM($B$34:$B93)*$C$4,0.5)</f>
        <v>0</v>
      </c>
      <c r="H93" s="71">
        <f>MROUND(SUM($B$38:$B93)*$C$4,0.5)</f>
        <v>0</v>
      </c>
      <c r="I93" s="71">
        <f>MROUND(SUM($B$45:$B93)*$C$4,0.5)</f>
        <v>0</v>
      </c>
      <c r="J93" s="71">
        <f>MROUND(SUM($B$48:$B93)*$C$4,0.5)</f>
        <v>0</v>
      </c>
      <c r="K93" s="71">
        <f>MROUND(SUM($B$59:$B93)*$C$4,0.5)</f>
        <v>0</v>
      </c>
      <c r="L93" s="71">
        <f>MROUND(SUM($B$65:$B93)*$C$4,0.5)</f>
        <v>0</v>
      </c>
      <c r="M93" s="71">
        <f>MROUND(SUM($B$71:$B93)*$C$4,0.5)</f>
        <v>0</v>
      </c>
      <c r="N93" s="71">
        <f>MROUND(SUM($B$75:$B93)*$C$4,0.5)</f>
        <v>0</v>
      </c>
      <c r="O93" s="71">
        <f>MROUND(SUM($B$81:$B93)*$C$4,0.5)</f>
        <v>0</v>
      </c>
      <c r="P93" s="71">
        <f>MROUND(SUM($B$85:$B93)*$C$4,0.5)</f>
        <v>0</v>
      </c>
      <c r="Q93" s="84"/>
      <c r="R93" s="79"/>
      <c r="S93" s="79"/>
      <c r="T93" s="79"/>
      <c r="U93" s="79"/>
      <c r="V93" s="81"/>
      <c r="W93" s="81"/>
      <c r="X93" s="81"/>
      <c r="Y93" s="81"/>
      <c r="Z93" s="81"/>
      <c r="AA93" s="81"/>
      <c r="AB93" s="81"/>
    </row>
    <row r="94" spans="1:28" ht="16.5" hidden="1" customHeight="1" thickBot="1" x14ac:dyDescent="0.3">
      <c r="A94" s="68"/>
      <c r="B94" s="63">
        <v>0.95</v>
      </c>
      <c r="C94" s="69">
        <v>88</v>
      </c>
      <c r="D94" s="71">
        <f>MROUND(SUM($B$7:$B94)*$C$4,0.5)</f>
        <v>0</v>
      </c>
      <c r="E94" s="71">
        <f>MROUND(SUM($B$20:$B94)*$C$4,0.5)</f>
        <v>0</v>
      </c>
      <c r="F94" s="71">
        <f>MROUND(SUM($B$29:$B94)*$C$4,0.5)</f>
        <v>0</v>
      </c>
      <c r="G94" s="71">
        <f>MROUND(SUM($B$34:$B94)*$C$4,0.5)</f>
        <v>0</v>
      </c>
      <c r="H94" s="71">
        <f>MROUND(SUM($B$38:$B94)*$C$4,0.5)</f>
        <v>0</v>
      </c>
      <c r="I94" s="71">
        <f>MROUND(SUM($B$45:$B94)*$C$4,0.5)</f>
        <v>0</v>
      </c>
      <c r="J94" s="71">
        <f>MROUND(SUM($B$48:$B94)*$C$4,0.5)</f>
        <v>0</v>
      </c>
      <c r="K94" s="71">
        <f>MROUND(SUM($B$59:$B94)*$C$4,0.5)</f>
        <v>0</v>
      </c>
      <c r="L94" s="71">
        <f>MROUND(SUM($B$65:$B94)*$C$4,0.5)</f>
        <v>0</v>
      </c>
      <c r="M94" s="71">
        <f>MROUND(SUM($B$71:$B94)*$C$4,0.5)</f>
        <v>0</v>
      </c>
      <c r="N94" s="71">
        <f>MROUND(SUM($B$75:$B94)*$C$4,0.5)</f>
        <v>0</v>
      </c>
      <c r="O94" s="71">
        <f>MROUND(SUM($B$81:$B94)*$C$4,0.5)</f>
        <v>0</v>
      </c>
      <c r="P94" s="71">
        <f>MROUND(SUM($B$85:$B94)*$C$4,0.5)</f>
        <v>0</v>
      </c>
      <c r="Q94" s="85"/>
      <c r="R94" s="79"/>
      <c r="S94" s="79"/>
      <c r="T94" s="79"/>
      <c r="U94" s="81"/>
      <c r="V94" s="81"/>
      <c r="W94" s="81"/>
      <c r="X94" s="81"/>
      <c r="Y94" s="81"/>
      <c r="Z94" s="81"/>
      <c r="AA94" s="81"/>
      <c r="AB94" s="81"/>
    </row>
    <row r="95" spans="1:28" ht="16.5" hidden="1" customHeight="1" thickBot="1" x14ac:dyDescent="0.3">
      <c r="A95" s="68"/>
      <c r="B95" s="63">
        <v>0.95</v>
      </c>
      <c r="C95" s="69">
        <v>89</v>
      </c>
      <c r="D95" s="71">
        <f>MROUND(SUM($B$7:$B95)*$C$4,0.5)</f>
        <v>0</v>
      </c>
      <c r="E95" s="71">
        <f>MROUND(SUM($B$20:$B95)*$C$4,0.5)</f>
        <v>0</v>
      </c>
      <c r="F95" s="71">
        <f>MROUND(SUM($B$29:$B95)*$C$4,0.5)</f>
        <v>0</v>
      </c>
      <c r="G95" s="71">
        <f>MROUND(SUM($B$34:$B95)*$C$4,0.5)</f>
        <v>0</v>
      </c>
      <c r="H95" s="71">
        <f>MROUND(SUM($B$38:$B95)*$C$4,0.5)</f>
        <v>0</v>
      </c>
      <c r="I95" s="71">
        <f>MROUND(SUM($B$45:$B95)*$C$4,0.5)</f>
        <v>0</v>
      </c>
      <c r="J95" s="71">
        <f>MROUND(SUM($B$48:$B95)*$C$4,0.5)</f>
        <v>0</v>
      </c>
      <c r="K95" s="71">
        <f>MROUND(SUM($B$59:$B95)*$C$4,0.5)</f>
        <v>0</v>
      </c>
      <c r="L95" s="71">
        <f>MROUND(SUM($B$65:$B95)*$C$4,0.5)</f>
        <v>0</v>
      </c>
      <c r="M95" s="71">
        <f>MROUND(SUM($B$71:$B95)*$C$4,0.5)</f>
        <v>0</v>
      </c>
      <c r="N95" s="71">
        <f>MROUND(SUM($B$75:$B95)*$C$4,0.5)</f>
        <v>0</v>
      </c>
      <c r="O95" s="71">
        <f>MROUND(SUM($B$81:$B95)*$C$4,0.5)</f>
        <v>0</v>
      </c>
      <c r="P95" s="71">
        <f>MROUND(SUM($B$85:$B95)*$C$4,0.5)</f>
        <v>0</v>
      </c>
      <c r="Q95" s="80"/>
      <c r="R95" s="79"/>
      <c r="S95" s="81"/>
      <c r="T95" s="79"/>
      <c r="U95" s="81"/>
      <c r="V95" s="81"/>
      <c r="W95" s="81"/>
      <c r="X95" s="81"/>
      <c r="Y95" s="81"/>
      <c r="Z95" s="81"/>
      <c r="AA95" s="81"/>
      <c r="AB95" s="81"/>
    </row>
    <row r="96" spans="1:28" ht="16.5" hidden="1" customHeight="1" thickBot="1" x14ac:dyDescent="0.3">
      <c r="A96" s="68"/>
      <c r="B96" s="63">
        <v>0.95</v>
      </c>
      <c r="C96" s="69">
        <v>90</v>
      </c>
      <c r="D96" s="71">
        <f>MROUND(SUM($B$7:$B96)*$C$4,0.5)</f>
        <v>0</v>
      </c>
      <c r="E96" s="71">
        <f>MROUND(SUM($B$20:$B96)*$C$4,0.5)</f>
        <v>0</v>
      </c>
      <c r="F96" s="71">
        <f>MROUND(SUM($B$29:$B96)*$C$4,0.5)</f>
        <v>0</v>
      </c>
      <c r="G96" s="71">
        <f>MROUND(SUM($B$34:$B96)*$C$4,0.5)</f>
        <v>0</v>
      </c>
      <c r="H96" s="71">
        <f>MROUND(SUM($B$38:$B96)*$C$4,0.5)</f>
        <v>0</v>
      </c>
      <c r="I96" s="71">
        <f>MROUND(SUM($B$45:$B96)*$C$4,0.5)</f>
        <v>0</v>
      </c>
      <c r="J96" s="71">
        <f>MROUND(SUM($B$48:$B96)*$C$4,0.5)</f>
        <v>0</v>
      </c>
      <c r="K96" s="71">
        <f>MROUND(SUM($B$59:$B96)*$C$4,0.5)</f>
        <v>0</v>
      </c>
      <c r="L96" s="71">
        <f>MROUND(SUM($B$65:$B96)*$C$4,0.5)</f>
        <v>0</v>
      </c>
      <c r="M96" s="71">
        <f>MROUND(SUM($B$71:$B96)*$C$4,0.5)</f>
        <v>0</v>
      </c>
      <c r="N96" s="71">
        <f>MROUND(SUM($B$75:$B96)*$C$4,0.5)</f>
        <v>0</v>
      </c>
      <c r="O96" s="71">
        <f>MROUND(SUM($B$81:$B96)*$C$4,0.5)</f>
        <v>0</v>
      </c>
      <c r="P96" s="71">
        <f>MROUND(SUM($B$85:$B96)*$C$4,0.5)</f>
        <v>0</v>
      </c>
      <c r="Q96" s="80"/>
      <c r="R96" s="81"/>
      <c r="S96" s="81"/>
      <c r="T96" s="79"/>
      <c r="U96" s="81"/>
      <c r="V96" s="81"/>
      <c r="W96" s="81"/>
      <c r="X96" s="81"/>
      <c r="Y96" s="81"/>
      <c r="Z96" s="81"/>
      <c r="AA96" s="81"/>
      <c r="AB96" s="81"/>
    </row>
    <row r="97" spans="1:28" ht="16.5" customHeight="1" thickBot="1" x14ac:dyDescent="0.3">
      <c r="A97" s="68" t="s">
        <v>46</v>
      </c>
      <c r="B97" s="63">
        <v>0.95</v>
      </c>
      <c r="C97" s="69">
        <v>91</v>
      </c>
      <c r="D97" s="71">
        <f>MROUND(SUM($B$7:$B97)*$C$4,0.5)</f>
        <v>0</v>
      </c>
      <c r="E97" s="71">
        <f>MROUND(SUM($B$20:$B97)*$C$4,0.5)</f>
        <v>0</v>
      </c>
      <c r="F97" s="71">
        <f>MROUND(SUM($B$29:$B97)*$C$4,0.5)</f>
        <v>0</v>
      </c>
      <c r="G97" s="71">
        <f>MROUND(SUM($B$34:$B97)*$C$4,0.5)</f>
        <v>0</v>
      </c>
      <c r="H97" s="71">
        <f>MROUND(SUM($B$38:$B97)*$C$4,0.5)</f>
        <v>0</v>
      </c>
      <c r="I97" s="71">
        <f>MROUND(SUM($B$45:$B97)*$C$4,0.5)</f>
        <v>0</v>
      </c>
      <c r="J97" s="71">
        <f>MROUND(SUM($B$48:$B97)*$C$4,0.5)</f>
        <v>0</v>
      </c>
      <c r="K97" s="71">
        <f>MROUND(SUM($B$59:$B97)*$C$4,0.5)</f>
        <v>0</v>
      </c>
      <c r="L97" s="71">
        <f>MROUND(SUM($B$65:$B97)*$C$4,0.5)</f>
        <v>0</v>
      </c>
      <c r="M97" s="71">
        <f>MROUND(SUM($B$71:$B97)*$C$4,0.5)</f>
        <v>0</v>
      </c>
      <c r="N97" s="71">
        <f>MROUND(SUM($B$75:$B97)*$C$4,0.5)</f>
        <v>0</v>
      </c>
      <c r="O97" s="71">
        <f>MROUND(SUM($B$81:$B97)*$C$4,0.5)</f>
        <v>0</v>
      </c>
      <c r="P97" s="71">
        <f>MROUND(SUM($B$85:$B97)*$C$4,0.5)</f>
        <v>0</v>
      </c>
      <c r="Q97" s="71">
        <f>MROUND(SUM($B$91:$B97)*$C$4,0.5)</f>
        <v>0</v>
      </c>
      <c r="R97" s="85"/>
      <c r="S97" s="81">
        <f>R110</f>
        <v>0</v>
      </c>
      <c r="T97" s="81">
        <f>R116</f>
        <v>0</v>
      </c>
      <c r="U97" s="81">
        <f>R120</f>
        <v>0</v>
      </c>
      <c r="V97" s="81">
        <f>R126</f>
        <v>0</v>
      </c>
      <c r="W97" s="81">
        <f>R131</f>
        <v>0</v>
      </c>
      <c r="X97" s="81">
        <f>R137</f>
        <v>0</v>
      </c>
      <c r="Y97" s="81">
        <f>R147</f>
        <v>0</v>
      </c>
      <c r="Z97" s="81">
        <f>R151</f>
        <v>0</v>
      </c>
      <c r="AA97" s="81">
        <f>R155</f>
        <v>0</v>
      </c>
      <c r="AB97" s="81">
        <f>R164</f>
        <v>0</v>
      </c>
    </row>
    <row r="98" spans="1:28" ht="16.5" hidden="1" customHeight="1" thickBot="1" x14ac:dyDescent="0.3">
      <c r="A98" s="68"/>
      <c r="B98" s="63">
        <v>0.95</v>
      </c>
      <c r="C98" s="69">
        <v>92</v>
      </c>
      <c r="D98" s="71">
        <f>MROUND(SUM($B$7:$B98)*$C$4,0.5)</f>
        <v>0</v>
      </c>
      <c r="E98" s="71">
        <f>MROUND(SUM($B$20:$B98)*$C$4,0.5)</f>
        <v>0</v>
      </c>
      <c r="F98" s="71">
        <f>MROUND(SUM($B$29:$B98)*$C$4,0.5)</f>
        <v>0</v>
      </c>
      <c r="G98" s="71">
        <f>MROUND(SUM($B$34:$B98)*$C$4,0.5)</f>
        <v>0</v>
      </c>
      <c r="H98" s="71">
        <f>MROUND(SUM($B$38:$B98)*$C$4,0.5)</f>
        <v>0</v>
      </c>
      <c r="I98" s="71">
        <f>MROUND(SUM($B$45:$B98)*$C$4,0.5)</f>
        <v>0</v>
      </c>
      <c r="J98" s="71">
        <f>MROUND(SUM($B$48:$B98)*$C$4,0.5)</f>
        <v>0</v>
      </c>
      <c r="K98" s="71">
        <f>MROUND(SUM($B$59:$B98)*$C$4,0.5)</f>
        <v>0</v>
      </c>
      <c r="L98" s="71">
        <f>MROUND(SUM($B$65:$B98)*$C$4,0.5)</f>
        <v>0</v>
      </c>
      <c r="M98" s="71">
        <f>MROUND(SUM($B$71:$B98)*$C$4,0.5)</f>
        <v>0</v>
      </c>
      <c r="N98" s="71">
        <f>MROUND(SUM($B$75:$B98)*$C$4,0.5)</f>
        <v>0</v>
      </c>
      <c r="O98" s="71">
        <f>MROUND(SUM($B$81:$B98)*$C$4,0.5)</f>
        <v>0</v>
      </c>
      <c r="P98" s="71">
        <f>MROUND(SUM($B$85:$B98)*$C$4,0.5)</f>
        <v>0</v>
      </c>
      <c r="Q98" s="71">
        <f>MROUND(SUM($B$91:$B98)*$C$4,0.5)</f>
        <v>0</v>
      </c>
      <c r="R98" s="84"/>
      <c r="S98" s="81"/>
      <c r="T98" s="81"/>
      <c r="U98" s="81"/>
      <c r="V98" s="81"/>
      <c r="W98" s="81"/>
      <c r="X98" s="81"/>
      <c r="Y98" s="81"/>
      <c r="Z98" s="81"/>
      <c r="AA98" s="81"/>
      <c r="AB98" s="81"/>
    </row>
    <row r="99" spans="1:28" ht="16.5" hidden="1" customHeight="1" thickBot="1" x14ac:dyDescent="0.3">
      <c r="A99" s="68"/>
      <c r="B99" s="63">
        <v>0.95</v>
      </c>
      <c r="C99" s="69">
        <v>93</v>
      </c>
      <c r="D99" s="71">
        <f>MROUND(SUM($B$7:$B99)*$C$4,0.5)</f>
        <v>0</v>
      </c>
      <c r="E99" s="71">
        <f>MROUND(SUM($B$20:$B99)*$C$4,0.5)</f>
        <v>0</v>
      </c>
      <c r="F99" s="71">
        <f>MROUND(SUM($B$29:$B99)*$C$4,0.5)</f>
        <v>0</v>
      </c>
      <c r="G99" s="71">
        <f>MROUND(SUM($B$34:$B99)*$C$4,0.5)</f>
        <v>0</v>
      </c>
      <c r="H99" s="71">
        <f>MROUND(SUM($B$38:$B99)*$C$4,0.5)</f>
        <v>0</v>
      </c>
      <c r="I99" s="71">
        <f>MROUND(SUM($B$45:$B99)*$C$4,0.5)</f>
        <v>0</v>
      </c>
      <c r="J99" s="71">
        <f>MROUND(SUM($B$48:$B99)*$C$4,0.5)</f>
        <v>0</v>
      </c>
      <c r="K99" s="71">
        <f>MROUND(SUM($B$59:$B99)*$C$4,0.5)</f>
        <v>0</v>
      </c>
      <c r="L99" s="71">
        <f>MROUND(SUM($B$65:$B99)*$C$4,0.5)</f>
        <v>0</v>
      </c>
      <c r="M99" s="71">
        <f>MROUND(SUM($B$71:$B99)*$C$4,0.5)</f>
        <v>0</v>
      </c>
      <c r="N99" s="71">
        <f>MROUND(SUM($B$75:$B99)*$C$4,0.5)</f>
        <v>0</v>
      </c>
      <c r="O99" s="71">
        <f>MROUND(SUM($B$81:$B99)*$C$4,0.5)</f>
        <v>0</v>
      </c>
      <c r="P99" s="71">
        <f>MROUND(SUM($B$85:$B99)*$C$4,0.5)</f>
        <v>0</v>
      </c>
      <c r="Q99" s="71">
        <f>MROUND(SUM($B$91:$B99)*$C$4,0.5)</f>
        <v>0</v>
      </c>
      <c r="R99" s="84"/>
      <c r="S99" s="81"/>
      <c r="T99" s="81"/>
      <c r="U99" s="81"/>
      <c r="V99" s="81"/>
      <c r="W99" s="81"/>
      <c r="X99" s="81"/>
      <c r="Y99" s="81"/>
      <c r="Z99" s="81"/>
      <c r="AA99" s="81"/>
      <c r="AB99" s="81"/>
    </row>
    <row r="100" spans="1:28" ht="16.5" hidden="1" customHeight="1" thickBot="1" x14ac:dyDescent="0.3">
      <c r="A100" s="68"/>
      <c r="B100" s="63">
        <v>0.95</v>
      </c>
      <c r="C100" s="69">
        <v>94</v>
      </c>
      <c r="D100" s="71">
        <f>MROUND(SUM($B$7:$B100)*$C$4,0.5)</f>
        <v>0</v>
      </c>
      <c r="E100" s="71">
        <f>MROUND(SUM($B$20:$B100)*$C$4,0.5)</f>
        <v>0</v>
      </c>
      <c r="F100" s="71">
        <f>MROUND(SUM($B$29:$B100)*$C$4,0.5)</f>
        <v>0</v>
      </c>
      <c r="G100" s="71">
        <f>MROUND(SUM($B$34:$B100)*$C$4,0.5)</f>
        <v>0</v>
      </c>
      <c r="H100" s="71">
        <f>MROUND(SUM($B$38:$B100)*$C$4,0.5)</f>
        <v>0</v>
      </c>
      <c r="I100" s="71">
        <f>MROUND(SUM($B$45:$B100)*$C$4,0.5)</f>
        <v>0</v>
      </c>
      <c r="J100" s="71">
        <f>MROUND(SUM($B$48:$B100)*$C$4,0.5)</f>
        <v>0</v>
      </c>
      <c r="K100" s="71">
        <f>MROUND(SUM($B$59:$B100)*$C$4,0.5)</f>
        <v>0</v>
      </c>
      <c r="L100" s="71">
        <f>MROUND(SUM($B$65:$B100)*$C$4,0.5)</f>
        <v>0</v>
      </c>
      <c r="M100" s="71">
        <f>MROUND(SUM($B$71:$B100)*$C$4,0.5)</f>
        <v>0</v>
      </c>
      <c r="N100" s="71">
        <f>MROUND(SUM($B$75:$B100)*$C$4,0.5)</f>
        <v>0</v>
      </c>
      <c r="O100" s="71">
        <f>MROUND(SUM($B$81:$B100)*$C$4,0.5)</f>
        <v>0</v>
      </c>
      <c r="P100" s="71">
        <f>MROUND(SUM($B$85:$B100)*$C$4,0.5)</f>
        <v>0</v>
      </c>
      <c r="Q100" s="71">
        <f>MROUND(SUM($B$91:$B100)*$C$4,0.5)</f>
        <v>0</v>
      </c>
      <c r="R100" s="84"/>
      <c r="S100" s="81"/>
      <c r="T100" s="81"/>
      <c r="U100" s="81"/>
      <c r="V100" s="81"/>
      <c r="W100" s="81"/>
      <c r="X100" s="81"/>
      <c r="Y100" s="81"/>
      <c r="Z100" s="81"/>
      <c r="AA100" s="81"/>
      <c r="AB100" s="81"/>
    </row>
    <row r="101" spans="1:28" ht="16.5" hidden="1" customHeight="1" thickBot="1" x14ac:dyDescent="0.3">
      <c r="A101" s="68"/>
      <c r="B101" s="63">
        <v>0.95</v>
      </c>
      <c r="C101" s="69">
        <v>95</v>
      </c>
      <c r="D101" s="71">
        <f>MROUND(SUM($B$7:$B101)*$C$4,0.5)</f>
        <v>0</v>
      </c>
      <c r="E101" s="71">
        <f>MROUND(SUM($B$20:$B101)*$C$4,0.5)</f>
        <v>0</v>
      </c>
      <c r="F101" s="71">
        <f>MROUND(SUM($B$29:$B101)*$C$4,0.5)</f>
        <v>0</v>
      </c>
      <c r="G101" s="71">
        <f>MROUND(SUM($B$34:$B101)*$C$4,0.5)</f>
        <v>0</v>
      </c>
      <c r="H101" s="71">
        <f>MROUND(SUM($B$38:$B101)*$C$4,0.5)</f>
        <v>0</v>
      </c>
      <c r="I101" s="71">
        <f>MROUND(SUM($B$45:$B101)*$C$4,0.5)</f>
        <v>0</v>
      </c>
      <c r="J101" s="71">
        <f>MROUND(SUM($B$48:$B101)*$C$4,0.5)</f>
        <v>0</v>
      </c>
      <c r="K101" s="71">
        <f>MROUND(SUM($B$59:$B101)*$C$4,0.5)</f>
        <v>0</v>
      </c>
      <c r="L101" s="71">
        <f>MROUND(SUM($B$65:$B101)*$C$4,0.5)</f>
        <v>0</v>
      </c>
      <c r="M101" s="71">
        <f>MROUND(SUM($B$71:$B101)*$C$4,0.5)</f>
        <v>0</v>
      </c>
      <c r="N101" s="71">
        <f>MROUND(SUM($B$75:$B101)*$C$4,0.5)</f>
        <v>0</v>
      </c>
      <c r="O101" s="71">
        <f>MROUND(SUM($B$81:$B101)*$C$4,0.5)</f>
        <v>0</v>
      </c>
      <c r="P101" s="71">
        <f>MROUND(SUM($B$85:$B101)*$C$4,0.5)</f>
        <v>0</v>
      </c>
      <c r="Q101" s="71">
        <f>MROUND(SUM($B$91:$B101)*$C$4,0.5)</f>
        <v>0</v>
      </c>
      <c r="R101" s="85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</row>
    <row r="102" spans="1:28" ht="16.5" hidden="1" customHeight="1" thickBot="1" x14ac:dyDescent="0.3">
      <c r="A102" s="68"/>
      <c r="B102" s="63">
        <v>0.95</v>
      </c>
      <c r="C102" s="69">
        <v>96</v>
      </c>
      <c r="D102" s="71">
        <f>MROUND(SUM($B$7:$B102)*$C$4,0.5)</f>
        <v>0</v>
      </c>
      <c r="E102" s="71">
        <f>MROUND(SUM($B$20:$B102)*$C$4,0.5)</f>
        <v>0</v>
      </c>
      <c r="F102" s="71">
        <f>MROUND(SUM($B$29:$B102)*$C$4,0.5)</f>
        <v>0</v>
      </c>
      <c r="G102" s="71">
        <f>MROUND(SUM($B$34:$B102)*$C$4,0.5)</f>
        <v>0</v>
      </c>
      <c r="H102" s="71">
        <f>MROUND(SUM($B$38:$B102)*$C$4,0.5)</f>
        <v>0</v>
      </c>
      <c r="I102" s="71">
        <f>MROUND(SUM($B$45:$B102)*$C$4,0.5)</f>
        <v>0</v>
      </c>
      <c r="J102" s="71">
        <f>MROUND(SUM($B$48:$B102)*$C$4,0.5)</f>
        <v>0</v>
      </c>
      <c r="K102" s="71">
        <f>MROUND(SUM($B$59:$B102)*$C$4,0.5)</f>
        <v>0</v>
      </c>
      <c r="L102" s="71">
        <f>MROUND(SUM($B$65:$B102)*$C$4,0.5)</f>
        <v>0</v>
      </c>
      <c r="M102" s="71">
        <f>MROUND(SUM($B$71:$B102)*$C$4,0.5)</f>
        <v>0</v>
      </c>
      <c r="N102" s="71">
        <f>MROUND(SUM($B$75:$B102)*$C$4,0.5)</f>
        <v>0</v>
      </c>
      <c r="O102" s="71">
        <f>MROUND(SUM($B$81:$B102)*$C$4,0.5)</f>
        <v>0</v>
      </c>
      <c r="P102" s="71">
        <f>MROUND(SUM($B$85:$B102)*$C$4,0.5)</f>
        <v>0</v>
      </c>
      <c r="Q102" s="71">
        <f>MROUND(SUM($B$91:$B102)*$C$4,0.5)</f>
        <v>0</v>
      </c>
      <c r="R102" s="85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</row>
    <row r="103" spans="1:28" ht="16.5" hidden="1" customHeight="1" thickBot="1" x14ac:dyDescent="0.3">
      <c r="A103" s="68"/>
      <c r="B103" s="63">
        <v>0.95</v>
      </c>
      <c r="C103" s="69">
        <v>97</v>
      </c>
      <c r="D103" s="71">
        <f>MROUND(SUM($B$7:$B103)*$C$4,0.5)</f>
        <v>0</v>
      </c>
      <c r="E103" s="71">
        <f>MROUND(SUM($B$20:$B103)*$C$4,0.5)</f>
        <v>0</v>
      </c>
      <c r="F103" s="71">
        <f>MROUND(SUM($B$29:$B103)*$C$4,0.5)</f>
        <v>0</v>
      </c>
      <c r="G103" s="71">
        <f>MROUND(SUM($B$34:$B103)*$C$4,0.5)</f>
        <v>0</v>
      </c>
      <c r="H103" s="71">
        <f>MROUND(SUM($B$38:$B103)*$C$4,0.5)</f>
        <v>0</v>
      </c>
      <c r="I103" s="71">
        <f>MROUND(SUM($B$45:$B103)*$C$4,0.5)</f>
        <v>0</v>
      </c>
      <c r="J103" s="71">
        <f>MROUND(SUM($B$48:$B103)*$C$4,0.5)</f>
        <v>0</v>
      </c>
      <c r="K103" s="71">
        <f>MROUND(SUM($B$59:$B103)*$C$4,0.5)</f>
        <v>0</v>
      </c>
      <c r="L103" s="71">
        <f>MROUND(SUM($B$65:$B103)*$C$4,0.5)</f>
        <v>0</v>
      </c>
      <c r="M103" s="71">
        <f>MROUND(SUM($B$71:$B103)*$C$4,0.5)</f>
        <v>0</v>
      </c>
      <c r="N103" s="71">
        <f>MROUND(SUM($B$75:$B103)*$C$4,0.5)</f>
        <v>0</v>
      </c>
      <c r="O103" s="71">
        <f>MROUND(SUM($B$81:$B103)*$C$4,0.5)</f>
        <v>0</v>
      </c>
      <c r="P103" s="71">
        <f>MROUND(SUM($B$85:$B103)*$C$4,0.5)</f>
        <v>0</v>
      </c>
      <c r="Q103" s="71">
        <f>MROUND(SUM($B$91:$B103)*$C$4,0.5)</f>
        <v>0</v>
      </c>
      <c r="R103" s="85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</row>
    <row r="104" spans="1:28" ht="16.5" hidden="1" customHeight="1" thickBot="1" x14ac:dyDescent="0.3">
      <c r="A104" s="68"/>
      <c r="B104" s="63">
        <v>0.95</v>
      </c>
      <c r="C104" s="69">
        <v>98</v>
      </c>
      <c r="D104" s="71">
        <f>MROUND(SUM($B$7:$B104)*$C$4,0.5)</f>
        <v>0</v>
      </c>
      <c r="E104" s="71">
        <f>MROUND(SUM($B$20:$B104)*$C$4,0.5)</f>
        <v>0</v>
      </c>
      <c r="F104" s="71">
        <f>MROUND(SUM($B$29:$B104)*$C$4,0.5)</f>
        <v>0</v>
      </c>
      <c r="G104" s="71">
        <f>MROUND(SUM($B$34:$B104)*$C$4,0.5)</f>
        <v>0</v>
      </c>
      <c r="H104" s="71">
        <f>MROUND(SUM($B$38:$B104)*$C$4,0.5)</f>
        <v>0</v>
      </c>
      <c r="I104" s="71">
        <f>MROUND(SUM($B$45:$B104)*$C$4,0.5)</f>
        <v>0</v>
      </c>
      <c r="J104" s="71">
        <f>MROUND(SUM($B$48:$B104)*$C$4,0.5)</f>
        <v>0</v>
      </c>
      <c r="K104" s="71">
        <f>MROUND(SUM($B$59:$B104)*$C$4,0.5)</f>
        <v>0</v>
      </c>
      <c r="L104" s="71">
        <f>MROUND(SUM($B$65:$B104)*$C$4,0.5)</f>
        <v>0</v>
      </c>
      <c r="M104" s="71">
        <f>MROUND(SUM($B$71:$B104)*$C$4,0.5)</f>
        <v>0</v>
      </c>
      <c r="N104" s="71">
        <f>MROUND(SUM($B$75:$B104)*$C$4,0.5)</f>
        <v>0</v>
      </c>
      <c r="O104" s="71">
        <f>MROUND(SUM($B$81:$B104)*$C$4,0.5)</f>
        <v>0</v>
      </c>
      <c r="P104" s="71">
        <f>MROUND(SUM($B$85:$B104)*$C$4,0.5)</f>
        <v>0</v>
      </c>
      <c r="Q104" s="71">
        <f>MROUND(SUM($B$91:$B104)*$C$4,0.5)</f>
        <v>0</v>
      </c>
      <c r="R104" s="85"/>
      <c r="S104" s="81"/>
      <c r="T104" s="81"/>
      <c r="U104" s="81"/>
      <c r="V104" s="81"/>
      <c r="W104" s="81"/>
      <c r="X104" s="81"/>
      <c r="Y104" s="81"/>
      <c r="Z104" s="81"/>
      <c r="AA104" s="81"/>
      <c r="AB104" s="81"/>
    </row>
    <row r="105" spans="1:28" ht="16.5" hidden="1" customHeight="1" thickBot="1" x14ac:dyDescent="0.3">
      <c r="A105" s="68"/>
      <c r="B105" s="63">
        <v>0.95</v>
      </c>
      <c r="C105" s="69">
        <v>99</v>
      </c>
      <c r="D105" s="71">
        <f>MROUND(SUM($B$7:$B105)*$C$4,0.5)</f>
        <v>0</v>
      </c>
      <c r="E105" s="71">
        <f>MROUND(SUM($B$20:$B105)*$C$4,0.5)</f>
        <v>0</v>
      </c>
      <c r="F105" s="71">
        <f>MROUND(SUM($B$29:$B105)*$C$4,0.5)</f>
        <v>0</v>
      </c>
      <c r="G105" s="71">
        <f>MROUND(SUM($B$34:$B105)*$C$4,0.5)</f>
        <v>0</v>
      </c>
      <c r="H105" s="71">
        <f>MROUND(SUM($B$38:$B105)*$C$4,0.5)</f>
        <v>0</v>
      </c>
      <c r="I105" s="71">
        <f>MROUND(SUM($B$45:$B105)*$C$4,0.5)</f>
        <v>0</v>
      </c>
      <c r="J105" s="71">
        <f>MROUND(SUM($B$48:$B105)*$C$4,0.5)</f>
        <v>0</v>
      </c>
      <c r="K105" s="71">
        <f>MROUND(SUM($B$59:$B105)*$C$4,0.5)</f>
        <v>0</v>
      </c>
      <c r="L105" s="71">
        <f>MROUND(SUM($B$65:$B105)*$C$4,0.5)</f>
        <v>0</v>
      </c>
      <c r="M105" s="71">
        <f>MROUND(SUM($B$71:$B105)*$C$4,0.5)</f>
        <v>0</v>
      </c>
      <c r="N105" s="71">
        <f>MROUND(SUM($B$75:$B105)*$C$4,0.5)</f>
        <v>0</v>
      </c>
      <c r="O105" s="71">
        <f>MROUND(SUM($B$81:$B105)*$C$4,0.5)</f>
        <v>0</v>
      </c>
      <c r="P105" s="71">
        <f>MROUND(SUM($B$85:$B105)*$C$4,0.5)</f>
        <v>0</v>
      </c>
      <c r="Q105" s="71">
        <f>MROUND(SUM($B$91:$B105)*$C$4,0.5)</f>
        <v>0</v>
      </c>
      <c r="R105" s="85"/>
      <c r="S105" s="81"/>
      <c r="T105" s="81"/>
      <c r="U105" s="81"/>
      <c r="V105" s="81"/>
      <c r="W105" s="81"/>
      <c r="X105" s="81"/>
      <c r="Y105" s="81"/>
      <c r="Z105" s="81"/>
      <c r="AA105" s="81"/>
      <c r="AB105" s="81"/>
    </row>
    <row r="106" spans="1:28" ht="16.5" hidden="1" customHeight="1" thickBot="1" x14ac:dyDescent="0.3">
      <c r="A106" s="68"/>
      <c r="B106" s="63">
        <v>0.95</v>
      </c>
      <c r="C106" s="69">
        <v>100</v>
      </c>
      <c r="D106" s="71">
        <f>MROUND(SUM($B$7:$B106)*$C$4,0.5)</f>
        <v>0</v>
      </c>
      <c r="E106" s="71">
        <f>MROUND(SUM($B$20:$B106)*$C$4,0.5)</f>
        <v>0</v>
      </c>
      <c r="F106" s="71">
        <f>MROUND(SUM($B$29:$B106)*$C$4,0.5)</f>
        <v>0</v>
      </c>
      <c r="G106" s="71">
        <f>MROUND(SUM($B$34:$B106)*$C$4,0.5)</f>
        <v>0</v>
      </c>
      <c r="H106" s="71">
        <f>MROUND(SUM($B$38:$B106)*$C$4,0.5)</f>
        <v>0</v>
      </c>
      <c r="I106" s="71">
        <f>MROUND(SUM($B$45:$B106)*$C$4,0.5)</f>
        <v>0</v>
      </c>
      <c r="J106" s="71">
        <f>MROUND(SUM($B$48:$B106)*$C$4,0.5)</f>
        <v>0</v>
      </c>
      <c r="K106" s="71">
        <f>MROUND(SUM($B$59:$B106)*$C$4,0.5)</f>
        <v>0</v>
      </c>
      <c r="L106" s="71">
        <f>MROUND(SUM($B$65:$B106)*$C$4,0.5)</f>
        <v>0</v>
      </c>
      <c r="M106" s="71">
        <f>MROUND(SUM($B$71:$B106)*$C$4,0.5)</f>
        <v>0</v>
      </c>
      <c r="N106" s="71">
        <f>MROUND(SUM($B$75:$B106)*$C$4,0.5)</f>
        <v>0</v>
      </c>
      <c r="O106" s="71">
        <f>MROUND(SUM($B$81:$B106)*$C$4,0.5)</f>
        <v>0</v>
      </c>
      <c r="P106" s="71">
        <f>MROUND(SUM($B$85:$B106)*$C$4,0.5)</f>
        <v>0</v>
      </c>
      <c r="Q106" s="71">
        <f>MROUND(SUM($B$91:$B106)*$C$4,0.5)</f>
        <v>0</v>
      </c>
      <c r="R106" s="85"/>
      <c r="S106" s="81"/>
      <c r="T106" s="81"/>
      <c r="U106" s="81"/>
      <c r="V106" s="81"/>
      <c r="W106" s="81"/>
      <c r="X106" s="81"/>
      <c r="Y106" s="81"/>
      <c r="Z106" s="81"/>
      <c r="AA106" s="81"/>
      <c r="AB106" s="81"/>
    </row>
    <row r="107" spans="1:28" ht="16.5" hidden="1" customHeight="1" thickBot="1" x14ac:dyDescent="0.3">
      <c r="A107" s="68"/>
      <c r="B107" s="63">
        <v>0.95</v>
      </c>
      <c r="C107" s="69">
        <v>101</v>
      </c>
      <c r="D107" s="71">
        <f>MROUND(SUM($B$7:$B107)*$C$4,0.5)</f>
        <v>0</v>
      </c>
      <c r="E107" s="71">
        <f>MROUND(SUM($B$20:$B107)*$C$4,0.5)</f>
        <v>0</v>
      </c>
      <c r="F107" s="71">
        <f>MROUND(SUM($B$29:$B107)*$C$4,0.5)</f>
        <v>0</v>
      </c>
      <c r="G107" s="71">
        <f>MROUND(SUM($B$34:$B107)*$C$4,0.5)</f>
        <v>0</v>
      </c>
      <c r="H107" s="71">
        <f>MROUND(SUM($B$38:$B107)*$C$4,0.5)</f>
        <v>0</v>
      </c>
      <c r="I107" s="71">
        <f>MROUND(SUM($B$45:$B107)*$C$4,0.5)</f>
        <v>0</v>
      </c>
      <c r="J107" s="71">
        <f>MROUND(SUM($B$48:$B107)*$C$4,0.5)</f>
        <v>0</v>
      </c>
      <c r="K107" s="71">
        <f>MROUND(SUM($B$59:$B107)*$C$4,0.5)</f>
        <v>0</v>
      </c>
      <c r="L107" s="71">
        <f>MROUND(SUM($B$65:$B107)*$C$4,0.5)</f>
        <v>0</v>
      </c>
      <c r="M107" s="71">
        <f>MROUND(SUM($B$71:$B107)*$C$4,0.5)</f>
        <v>0</v>
      </c>
      <c r="N107" s="71">
        <f>MROUND(SUM($B$75:$B107)*$C$4,0.5)</f>
        <v>0</v>
      </c>
      <c r="O107" s="71">
        <f>MROUND(SUM($B$81:$B107)*$C$4,0.5)</f>
        <v>0</v>
      </c>
      <c r="P107" s="71">
        <f>MROUND(SUM($B$85:$B107)*$C$4,0.5)</f>
        <v>0</v>
      </c>
      <c r="Q107" s="71">
        <f>MROUND(SUM($B$91:$B107)*$C$4,0.5)</f>
        <v>0</v>
      </c>
      <c r="R107" s="85"/>
      <c r="S107" s="81"/>
      <c r="T107" s="81"/>
      <c r="U107" s="81"/>
      <c r="V107" s="81"/>
      <c r="W107" s="81"/>
      <c r="X107" s="81"/>
      <c r="Y107" s="81"/>
      <c r="Z107" s="81"/>
      <c r="AA107" s="81"/>
      <c r="AB107" s="81"/>
    </row>
    <row r="108" spans="1:28" ht="16.5" hidden="1" customHeight="1" thickBot="1" x14ac:dyDescent="0.3">
      <c r="A108" s="68"/>
      <c r="B108" s="63">
        <v>0.9</v>
      </c>
      <c r="C108" s="69">
        <v>102</v>
      </c>
      <c r="D108" s="71">
        <f>MROUND(SUM($B$7:$B108)*$C$4,0.5)</f>
        <v>0</v>
      </c>
      <c r="E108" s="71">
        <f>MROUND(SUM($B$20:$B108)*$C$4,0.5)</f>
        <v>0</v>
      </c>
      <c r="F108" s="71">
        <f>MROUND(SUM($B$29:$B108)*$C$4,0.5)</f>
        <v>0</v>
      </c>
      <c r="G108" s="71">
        <f>MROUND(SUM($B$34:$B108)*$C$4,0.5)</f>
        <v>0</v>
      </c>
      <c r="H108" s="71">
        <f>MROUND(SUM($B$38:$B108)*$C$4,0.5)</f>
        <v>0</v>
      </c>
      <c r="I108" s="71">
        <f>MROUND(SUM($B$45:$B108)*$C$4,0.5)</f>
        <v>0</v>
      </c>
      <c r="J108" s="71">
        <f>MROUND(SUM($B$48:$B108)*$C$4,0.5)</f>
        <v>0</v>
      </c>
      <c r="K108" s="71">
        <f>MROUND(SUM($B$59:$B108)*$C$4,0.5)</f>
        <v>0</v>
      </c>
      <c r="L108" s="71">
        <f>MROUND(SUM($B$65:$B108)*$C$4,0.5)</f>
        <v>0</v>
      </c>
      <c r="M108" s="71">
        <f>MROUND(SUM($B$71:$B108)*$C$4,0.5)</f>
        <v>0</v>
      </c>
      <c r="N108" s="71">
        <f>MROUND(SUM($B$75:$B108)*$C$4,0.5)</f>
        <v>0</v>
      </c>
      <c r="O108" s="71">
        <f>MROUND(SUM($B$81:$B108)*$C$4,0.5)</f>
        <v>0</v>
      </c>
      <c r="P108" s="71">
        <f>MROUND(SUM($B$85:$B108)*$C$4,0.5)</f>
        <v>0</v>
      </c>
      <c r="Q108" s="71">
        <f>MROUND(SUM($B$91:$B108)*$C$4,0.5)</f>
        <v>0</v>
      </c>
      <c r="R108" s="85"/>
      <c r="S108" s="81"/>
      <c r="T108" s="81"/>
      <c r="U108" s="81"/>
      <c r="V108" s="81"/>
      <c r="W108" s="81"/>
      <c r="X108" s="81"/>
      <c r="Y108" s="81"/>
      <c r="Z108" s="81"/>
      <c r="AA108" s="81"/>
      <c r="AB108" s="81"/>
    </row>
    <row r="109" spans="1:28" ht="16.5" hidden="1" customHeight="1" thickBot="1" x14ac:dyDescent="0.3">
      <c r="A109" s="68"/>
      <c r="B109" s="63">
        <v>0.9</v>
      </c>
      <c r="C109" s="69">
        <v>103</v>
      </c>
      <c r="D109" s="71">
        <f>MROUND(SUM($B$7:$B109)*$C$4,0.5)</f>
        <v>0</v>
      </c>
      <c r="E109" s="71">
        <f>MROUND(SUM($B$20:$B109)*$C$4,0.5)</f>
        <v>0</v>
      </c>
      <c r="F109" s="71">
        <f>MROUND(SUM($B$29:$B109)*$C$4,0.5)</f>
        <v>0</v>
      </c>
      <c r="G109" s="71">
        <f>MROUND(SUM($B$34:$B109)*$C$4,0.5)</f>
        <v>0</v>
      </c>
      <c r="H109" s="71">
        <f>MROUND(SUM($B$38:$B109)*$C$4,0.5)</f>
        <v>0</v>
      </c>
      <c r="I109" s="71">
        <f>MROUND(SUM($B$45:$B109)*$C$4,0.5)</f>
        <v>0</v>
      </c>
      <c r="J109" s="71">
        <f>MROUND(SUM($B$48:$B109)*$C$4,0.5)</f>
        <v>0</v>
      </c>
      <c r="K109" s="71">
        <f>MROUND(SUM($B$59:$B109)*$C$4,0.5)</f>
        <v>0</v>
      </c>
      <c r="L109" s="71">
        <f>MROUND(SUM($B$65:$B109)*$C$4,0.5)</f>
        <v>0</v>
      </c>
      <c r="M109" s="71">
        <f>MROUND(SUM($B$71:$B109)*$C$4,0.5)</f>
        <v>0</v>
      </c>
      <c r="N109" s="71">
        <f>MROUND(SUM($B$75:$B109)*$C$4,0.5)</f>
        <v>0</v>
      </c>
      <c r="O109" s="71">
        <f>MROUND(SUM($B$81:$B109)*$C$4,0.5)</f>
        <v>0</v>
      </c>
      <c r="P109" s="71">
        <f>MROUND(SUM($B$85:$B109)*$C$4,0.5)</f>
        <v>0</v>
      </c>
      <c r="Q109" s="71">
        <f>MROUND(SUM($B$91:$B109)*$C$4,0.5)</f>
        <v>0</v>
      </c>
      <c r="R109" s="85"/>
      <c r="S109" s="81"/>
      <c r="T109" s="81"/>
      <c r="U109" s="81"/>
      <c r="V109" s="81"/>
      <c r="W109" s="81"/>
      <c r="X109" s="81"/>
      <c r="Y109" s="81"/>
      <c r="Z109" s="81"/>
      <c r="AA109" s="81"/>
      <c r="AB109" s="81"/>
    </row>
    <row r="110" spans="1:28" ht="16.5" customHeight="1" thickBot="1" x14ac:dyDescent="0.3">
      <c r="A110" s="68" t="s">
        <v>53</v>
      </c>
      <c r="B110" s="63">
        <v>0.9</v>
      </c>
      <c r="C110" s="69">
        <v>104</v>
      </c>
      <c r="D110" s="71">
        <f>MROUND(SUM($B$7:$B110)*$C$4,0.5)</f>
        <v>0</v>
      </c>
      <c r="E110" s="71">
        <f>MROUND(SUM($B$20:$B110)*$C$4,0.5)</f>
        <v>0</v>
      </c>
      <c r="F110" s="71">
        <f>MROUND(SUM($B$29:$B110)*$C$4,0.5)</f>
        <v>0</v>
      </c>
      <c r="G110" s="71">
        <f>MROUND(SUM($B$34:$B110)*$C$4,0.5)</f>
        <v>0</v>
      </c>
      <c r="H110" s="71">
        <f>MROUND(SUM($B$38:$B110)*$C$4,0.5)</f>
        <v>0</v>
      </c>
      <c r="I110" s="71">
        <f>MROUND(SUM($B$45:$B110)*$C$4,0.5)</f>
        <v>0</v>
      </c>
      <c r="J110" s="71">
        <f>MROUND(SUM($B$48:$B110)*$C$4,0.5)</f>
        <v>0</v>
      </c>
      <c r="K110" s="71">
        <f>MROUND(SUM($B$59:$B110)*$C$4,0.5)</f>
        <v>0</v>
      </c>
      <c r="L110" s="71">
        <f>MROUND(SUM($B$65:$B110)*$C$4,0.5)</f>
        <v>0</v>
      </c>
      <c r="M110" s="71">
        <f>MROUND(SUM($B$71:$B110)*$C$4,0.5)</f>
        <v>0</v>
      </c>
      <c r="N110" s="71">
        <f>MROUND(SUM($B$75:$B110)*$C$4,0.5)</f>
        <v>0</v>
      </c>
      <c r="O110" s="71">
        <f>MROUND(SUM($B$81:$B110)*$C$4,0.5)</f>
        <v>0</v>
      </c>
      <c r="P110" s="71">
        <f>MROUND(SUM($B$85:$B110)*$C$4,0.5)</f>
        <v>0</v>
      </c>
      <c r="Q110" s="71">
        <f>MROUND(SUM($B$91:$B110)*$C$4,0.5)</f>
        <v>0</v>
      </c>
      <c r="R110" s="71">
        <f>MROUND(SUM($B$98:$B110)*$C$4,0.5)</f>
        <v>0</v>
      </c>
      <c r="S110" s="84"/>
      <c r="T110" s="81">
        <f>S116</f>
        <v>0</v>
      </c>
      <c r="U110" s="81">
        <f>S120</f>
        <v>0</v>
      </c>
      <c r="V110" s="81">
        <f>S126</f>
        <v>0</v>
      </c>
      <c r="W110" s="81">
        <f>S131</f>
        <v>0</v>
      </c>
      <c r="X110" s="81">
        <f>S137</f>
        <v>0</v>
      </c>
      <c r="Y110" s="81">
        <f>S147</f>
        <v>0</v>
      </c>
      <c r="Z110" s="81">
        <f>S151</f>
        <v>0</v>
      </c>
      <c r="AA110" s="81">
        <f>S155</f>
        <v>0</v>
      </c>
      <c r="AB110" s="81">
        <f>S164</f>
        <v>0</v>
      </c>
    </row>
    <row r="111" spans="1:28" ht="16.5" hidden="1" customHeight="1" thickBot="1" x14ac:dyDescent="0.3">
      <c r="A111" s="68"/>
      <c r="B111" s="63">
        <v>0.9</v>
      </c>
      <c r="C111" s="69">
        <v>105</v>
      </c>
      <c r="D111" s="71">
        <f>MROUND(SUM($B$7:$B111)*$C$4,0.5)</f>
        <v>0</v>
      </c>
      <c r="E111" s="71">
        <f>MROUND(SUM($B$20:$B111)*$C$4,0.5)</f>
        <v>0</v>
      </c>
      <c r="F111" s="71">
        <f>MROUND(SUM($B$29:$B111)*$C$4,0.5)</f>
        <v>0</v>
      </c>
      <c r="G111" s="71">
        <f>MROUND(SUM($B$34:$B111)*$C$4,0.5)</f>
        <v>0</v>
      </c>
      <c r="H111" s="71">
        <f>MROUND(SUM($B$38:$B111)*$C$4,0.5)</f>
        <v>0</v>
      </c>
      <c r="I111" s="71">
        <f>MROUND(SUM($B$45:$B111)*$C$4,0.5)</f>
        <v>0</v>
      </c>
      <c r="J111" s="71">
        <f>MROUND(SUM($B$48:$B111)*$C$4,0.5)</f>
        <v>0</v>
      </c>
      <c r="K111" s="71">
        <f>MROUND(SUM($B$59:$B111)*$C$4,0.5)</f>
        <v>0</v>
      </c>
      <c r="L111" s="71">
        <f>MROUND(SUM($B$65:$B111)*$C$4,0.5)</f>
        <v>0</v>
      </c>
      <c r="M111" s="71">
        <f>MROUND(SUM($B$71:$B111)*$C$4,0.5)</f>
        <v>0</v>
      </c>
      <c r="N111" s="71">
        <f>MROUND(SUM($B$75:$B111)*$C$4,0.5)</f>
        <v>0</v>
      </c>
      <c r="O111" s="71">
        <f>MROUND(SUM($B$81:$B111)*$C$4,0.5)</f>
        <v>0</v>
      </c>
      <c r="P111" s="71">
        <f>MROUND(SUM($B$85:$B111)*$C$4,0.5)</f>
        <v>0</v>
      </c>
      <c r="Q111" s="71">
        <f>MROUND(SUM($B$91:$B111)*$C$4,0.5)</f>
        <v>0</v>
      </c>
      <c r="R111" s="71">
        <f>MROUND(SUM($B$98:$B111)*$C$4,0.5)</f>
        <v>0</v>
      </c>
      <c r="S111" s="84"/>
      <c r="T111" s="81"/>
      <c r="U111" s="81"/>
      <c r="V111" s="81"/>
      <c r="W111" s="81"/>
      <c r="X111" s="81"/>
      <c r="Y111" s="81"/>
      <c r="Z111" s="81"/>
      <c r="AA111" s="81"/>
      <c r="AB111" s="81"/>
    </row>
    <row r="112" spans="1:28" ht="16.5" hidden="1" customHeight="1" thickBot="1" x14ac:dyDescent="0.3">
      <c r="A112" s="68"/>
      <c r="B112" s="63">
        <v>0.9</v>
      </c>
      <c r="C112" s="69">
        <v>106</v>
      </c>
      <c r="D112" s="71">
        <f>MROUND(SUM($B$7:$B112)*$C$4,0.5)</f>
        <v>0</v>
      </c>
      <c r="E112" s="71">
        <f>MROUND(SUM($B$20:$B112)*$C$4,0.5)</f>
        <v>0</v>
      </c>
      <c r="F112" s="71">
        <f>MROUND(SUM($B$29:$B112)*$C$4,0.5)</f>
        <v>0</v>
      </c>
      <c r="G112" s="71">
        <f>MROUND(SUM($B$34:$B112)*$C$4,0.5)</f>
        <v>0</v>
      </c>
      <c r="H112" s="71">
        <f>MROUND(SUM($B$38:$B112)*$C$4,0.5)</f>
        <v>0</v>
      </c>
      <c r="I112" s="71">
        <f>MROUND(SUM($B$45:$B112)*$C$4,0.5)</f>
        <v>0</v>
      </c>
      <c r="J112" s="71">
        <f>MROUND(SUM($B$48:$B112)*$C$4,0.5)</f>
        <v>0</v>
      </c>
      <c r="K112" s="71">
        <f>MROUND(SUM($B$59:$B112)*$C$4,0.5)</f>
        <v>0</v>
      </c>
      <c r="L112" s="71">
        <f>MROUND(SUM($B$65:$B112)*$C$4,0.5)</f>
        <v>0</v>
      </c>
      <c r="M112" s="71">
        <f>MROUND(SUM($B$71:$B112)*$C$4,0.5)</f>
        <v>0</v>
      </c>
      <c r="N112" s="71">
        <f>MROUND(SUM($B$75:$B112)*$C$4,0.5)</f>
        <v>0</v>
      </c>
      <c r="O112" s="71">
        <f>MROUND(SUM($B$81:$B112)*$C$4,0.5)</f>
        <v>0</v>
      </c>
      <c r="P112" s="71">
        <f>MROUND(SUM($B$85:$B112)*$C$4,0.5)</f>
        <v>0</v>
      </c>
      <c r="Q112" s="71">
        <f>MROUND(SUM($B$91:$B112)*$C$4,0.5)</f>
        <v>0</v>
      </c>
      <c r="R112" s="71">
        <f>MROUND(SUM($B$98:$B112)*$C$4,0.5)</f>
        <v>0</v>
      </c>
      <c r="S112" s="84"/>
      <c r="T112" s="81"/>
      <c r="U112" s="81"/>
      <c r="V112" s="81"/>
      <c r="W112" s="81"/>
      <c r="X112" s="81"/>
      <c r="Y112" s="81"/>
      <c r="Z112" s="81"/>
      <c r="AA112" s="81"/>
      <c r="AB112" s="81"/>
    </row>
    <row r="113" spans="1:28" ht="16.5" hidden="1" customHeight="1" thickBot="1" x14ac:dyDescent="0.3">
      <c r="A113" s="68"/>
      <c r="B113" s="63">
        <v>0.9</v>
      </c>
      <c r="C113" s="69">
        <v>107</v>
      </c>
      <c r="D113" s="71">
        <f>MROUND(SUM($B$7:$B113)*$C$4,0.5)</f>
        <v>0</v>
      </c>
      <c r="E113" s="71">
        <f>MROUND(SUM($B$20:$B113)*$C$4,0.5)</f>
        <v>0</v>
      </c>
      <c r="F113" s="71">
        <f>MROUND(SUM($B$29:$B113)*$C$4,0.5)</f>
        <v>0</v>
      </c>
      <c r="G113" s="71">
        <f>MROUND(SUM($B$34:$B113)*$C$4,0.5)</f>
        <v>0</v>
      </c>
      <c r="H113" s="71">
        <f>MROUND(SUM($B$38:$B113)*$C$4,0.5)</f>
        <v>0</v>
      </c>
      <c r="I113" s="71">
        <f>MROUND(SUM($B$45:$B113)*$C$4,0.5)</f>
        <v>0</v>
      </c>
      <c r="J113" s="71">
        <f>MROUND(SUM($B$48:$B113)*$C$4,0.5)</f>
        <v>0</v>
      </c>
      <c r="K113" s="71">
        <f>MROUND(SUM($B$59:$B113)*$C$4,0.5)</f>
        <v>0</v>
      </c>
      <c r="L113" s="71">
        <f>MROUND(SUM($B$65:$B113)*$C$4,0.5)</f>
        <v>0</v>
      </c>
      <c r="M113" s="71">
        <f>MROUND(SUM($B$71:$B113)*$C$4,0.5)</f>
        <v>0</v>
      </c>
      <c r="N113" s="71">
        <f>MROUND(SUM($B$75:$B113)*$C$4,0.5)</f>
        <v>0</v>
      </c>
      <c r="O113" s="71">
        <f>MROUND(SUM($B$81:$B113)*$C$4,0.5)</f>
        <v>0</v>
      </c>
      <c r="P113" s="71">
        <f>MROUND(SUM($B$85:$B113)*$C$4,0.5)</f>
        <v>0</v>
      </c>
      <c r="Q113" s="71">
        <f>MROUND(SUM($B$91:$B113)*$C$4,0.5)</f>
        <v>0</v>
      </c>
      <c r="R113" s="71">
        <f>MROUND(SUM($B$98:$B113)*$C$4,0.5)</f>
        <v>0</v>
      </c>
      <c r="S113" s="84"/>
      <c r="T113" s="81"/>
      <c r="U113" s="81"/>
      <c r="V113" s="81"/>
      <c r="W113" s="81"/>
      <c r="X113" s="81"/>
      <c r="Y113" s="81"/>
      <c r="Z113" s="81"/>
      <c r="AA113" s="81"/>
      <c r="AB113" s="81"/>
    </row>
    <row r="114" spans="1:28" ht="16.5" hidden="1" customHeight="1" thickBot="1" x14ac:dyDescent="0.3">
      <c r="A114" s="68"/>
      <c r="B114" s="63">
        <v>0.9</v>
      </c>
      <c r="C114" s="69">
        <v>108</v>
      </c>
      <c r="D114" s="71">
        <f>MROUND(SUM($B$7:$B114)*$C$4,0.5)</f>
        <v>0</v>
      </c>
      <c r="E114" s="71">
        <f>MROUND(SUM($B$20:$B114)*$C$4,0.5)</f>
        <v>0</v>
      </c>
      <c r="F114" s="71">
        <f>MROUND(SUM($B$29:$B114)*$C$4,0.5)</f>
        <v>0</v>
      </c>
      <c r="G114" s="71">
        <f>MROUND(SUM($B$34:$B114)*$C$4,0.5)</f>
        <v>0</v>
      </c>
      <c r="H114" s="71">
        <f>MROUND(SUM($B$38:$B114)*$C$4,0.5)</f>
        <v>0</v>
      </c>
      <c r="I114" s="71">
        <f>MROUND(SUM($B$45:$B114)*$C$4,0.5)</f>
        <v>0</v>
      </c>
      <c r="J114" s="71">
        <f>MROUND(SUM($B$48:$B114)*$C$4,0.5)</f>
        <v>0</v>
      </c>
      <c r="K114" s="71">
        <f>MROUND(SUM($B$59:$B114)*$C$4,0.5)</f>
        <v>0</v>
      </c>
      <c r="L114" s="71">
        <f>MROUND(SUM($B$65:$B114)*$C$4,0.5)</f>
        <v>0</v>
      </c>
      <c r="M114" s="71">
        <f>MROUND(SUM($B$71:$B114)*$C$4,0.5)</f>
        <v>0</v>
      </c>
      <c r="N114" s="71">
        <f>MROUND(SUM($B$75:$B114)*$C$4,0.5)</f>
        <v>0</v>
      </c>
      <c r="O114" s="71">
        <f>MROUND(SUM($B$81:$B114)*$C$4,0.5)</f>
        <v>0</v>
      </c>
      <c r="P114" s="71">
        <f>MROUND(SUM($B$85:$B114)*$C$4,0.5)</f>
        <v>0</v>
      </c>
      <c r="Q114" s="71">
        <f>MROUND(SUM($B$91:$B114)*$C$4,0.5)</f>
        <v>0</v>
      </c>
      <c r="R114" s="71">
        <f>MROUND(SUM($B$98:$B114)*$C$4,0.5)</f>
        <v>0</v>
      </c>
      <c r="S114" s="84"/>
      <c r="T114" s="81"/>
      <c r="U114" s="81"/>
      <c r="V114" s="81"/>
      <c r="W114" s="81"/>
      <c r="X114" s="81"/>
      <c r="Y114" s="81"/>
      <c r="Z114" s="81"/>
      <c r="AA114" s="81"/>
      <c r="AB114" s="81"/>
    </row>
    <row r="115" spans="1:28" ht="16.5" hidden="1" customHeight="1" thickBot="1" x14ac:dyDescent="0.3">
      <c r="A115" s="68"/>
      <c r="B115" s="63">
        <v>0.9</v>
      </c>
      <c r="C115" s="69">
        <v>109</v>
      </c>
      <c r="D115" s="71">
        <f>MROUND(SUM($B$7:$B115)*$C$4,0.5)</f>
        <v>0</v>
      </c>
      <c r="E115" s="71">
        <f>MROUND(SUM($B$20:$B115)*$C$4,0.5)</f>
        <v>0</v>
      </c>
      <c r="F115" s="71">
        <f>MROUND(SUM($B$29:$B115)*$C$4,0.5)</f>
        <v>0</v>
      </c>
      <c r="G115" s="71">
        <f>MROUND(SUM($B$34:$B115)*$C$4,0.5)</f>
        <v>0</v>
      </c>
      <c r="H115" s="71">
        <f>MROUND(SUM($B$38:$B115)*$C$4,0.5)</f>
        <v>0</v>
      </c>
      <c r="I115" s="71">
        <f>MROUND(SUM($B$45:$B115)*$C$4,0.5)</f>
        <v>0</v>
      </c>
      <c r="J115" s="71">
        <f>MROUND(SUM($B$48:$B115)*$C$4,0.5)</f>
        <v>0</v>
      </c>
      <c r="K115" s="71">
        <f>MROUND(SUM($B$59:$B115)*$C$4,0.5)</f>
        <v>0</v>
      </c>
      <c r="L115" s="71">
        <f>MROUND(SUM($B$65:$B115)*$C$4,0.5)</f>
        <v>0</v>
      </c>
      <c r="M115" s="71">
        <f>MROUND(SUM($B$71:$B115)*$C$4,0.5)</f>
        <v>0</v>
      </c>
      <c r="N115" s="71">
        <f>MROUND(SUM($B$75:$B115)*$C$4,0.5)</f>
        <v>0</v>
      </c>
      <c r="O115" s="71">
        <f>MROUND(SUM($B$81:$B115)*$C$4,0.5)</f>
        <v>0</v>
      </c>
      <c r="P115" s="71">
        <f>MROUND(SUM($B$85:$B115)*$C$4,0.5)</f>
        <v>0</v>
      </c>
      <c r="Q115" s="71">
        <f>MROUND(SUM($B$91:$B115)*$C$4,0.5)</f>
        <v>0</v>
      </c>
      <c r="R115" s="71">
        <f>MROUND(SUM($B$98:$B115)*$C$4,0.5)</f>
        <v>0</v>
      </c>
      <c r="S115" s="84"/>
      <c r="T115" s="81"/>
      <c r="U115" s="81"/>
      <c r="V115" s="81"/>
      <c r="W115" s="81"/>
      <c r="X115" s="81"/>
      <c r="Y115" s="81"/>
      <c r="Z115" s="81"/>
      <c r="AA115" s="81"/>
      <c r="AB115" s="81"/>
    </row>
    <row r="116" spans="1:28" ht="16.5" customHeight="1" thickBot="1" x14ac:dyDescent="0.3">
      <c r="A116" s="68" t="s">
        <v>54</v>
      </c>
      <c r="B116" s="63">
        <v>0.9</v>
      </c>
      <c r="C116" s="69">
        <v>110</v>
      </c>
      <c r="D116" s="71">
        <f>MROUND(SUM($B$7:$B116)*$C$4,0.5)</f>
        <v>0</v>
      </c>
      <c r="E116" s="71">
        <f>MROUND(SUM($B$20:$B116)*$C$4,0.5)</f>
        <v>0</v>
      </c>
      <c r="F116" s="71">
        <f>MROUND(SUM($B$29:$B116)*$C$4,0.5)</f>
        <v>0</v>
      </c>
      <c r="G116" s="71">
        <f>MROUND(SUM($B$34:$B116)*$C$4,0.5)</f>
        <v>0</v>
      </c>
      <c r="H116" s="71">
        <f>MROUND(SUM($B$38:$B116)*$C$4,0.5)</f>
        <v>0</v>
      </c>
      <c r="I116" s="71">
        <f>MROUND(SUM($B$45:$B116)*$C$4,0.5)</f>
        <v>0</v>
      </c>
      <c r="J116" s="71">
        <f>MROUND(SUM($B$48:$B116)*$C$4,0.5)</f>
        <v>0</v>
      </c>
      <c r="K116" s="71">
        <f>MROUND(SUM($B$59:$B116)*$C$4,0.5)</f>
        <v>0</v>
      </c>
      <c r="L116" s="71">
        <f>MROUND(SUM($B$65:$B116)*$C$4,0.5)</f>
        <v>0</v>
      </c>
      <c r="M116" s="71">
        <f>MROUND(SUM($B$71:$B116)*$C$4,0.5)</f>
        <v>0</v>
      </c>
      <c r="N116" s="71">
        <f>MROUND(SUM($B$75:$B116)*$C$4,0.5)</f>
        <v>0</v>
      </c>
      <c r="O116" s="71">
        <f>MROUND(SUM($B$81:$B116)*$C$4,0.5)</f>
        <v>0</v>
      </c>
      <c r="P116" s="71">
        <f>MROUND(SUM($B$85:$B116)*$C$4,0.5)</f>
        <v>0</v>
      </c>
      <c r="Q116" s="71">
        <f>MROUND(SUM($B$91:$B116)*$C$4,0.5)</f>
        <v>0</v>
      </c>
      <c r="R116" s="71">
        <f>MROUND(SUM($B$98:$B116)*$C$4,0.5)</f>
        <v>0</v>
      </c>
      <c r="S116" s="71">
        <f>MROUND(SUM($B$111:$B116)*$C$4,0.5)</f>
        <v>0</v>
      </c>
      <c r="T116" s="84"/>
      <c r="U116" s="81">
        <f>T120</f>
        <v>0</v>
      </c>
      <c r="V116" s="81">
        <f>T126</f>
        <v>0</v>
      </c>
      <c r="W116" s="81">
        <f>T131</f>
        <v>0</v>
      </c>
      <c r="X116" s="81">
        <f>T137</f>
        <v>0</v>
      </c>
      <c r="Y116" s="81">
        <f>T147</f>
        <v>0</v>
      </c>
      <c r="Z116" s="81">
        <f>T151</f>
        <v>0</v>
      </c>
      <c r="AA116" s="81">
        <f>T155</f>
        <v>0</v>
      </c>
      <c r="AB116" s="81">
        <f>T164</f>
        <v>0</v>
      </c>
    </row>
    <row r="117" spans="1:28" ht="16.5" hidden="1" customHeight="1" thickBot="1" x14ac:dyDescent="0.3">
      <c r="A117" s="68"/>
      <c r="B117" s="63">
        <v>0.9</v>
      </c>
      <c r="C117" s="69">
        <v>111</v>
      </c>
      <c r="D117" s="71">
        <f>MROUND(SUM($B$7:$B117)*$C$4,0.5)</f>
        <v>0</v>
      </c>
      <c r="E117" s="71">
        <f>MROUND(SUM($B$20:$B117)*$C$4,0.5)</f>
        <v>0</v>
      </c>
      <c r="F117" s="71">
        <f>MROUND(SUM($B$29:$B117)*$C$4,0.5)</f>
        <v>0</v>
      </c>
      <c r="G117" s="71">
        <f>MROUND(SUM($B$34:$B117)*$C$4,0.5)</f>
        <v>0</v>
      </c>
      <c r="H117" s="71">
        <f>MROUND(SUM($B$38:$B117)*$C$4,0.5)</f>
        <v>0</v>
      </c>
      <c r="I117" s="71">
        <f>MROUND(SUM($B$45:$B117)*$C$4,0.5)</f>
        <v>0</v>
      </c>
      <c r="J117" s="71">
        <f>MROUND(SUM($B$48:$B117)*$C$4,0.5)</f>
        <v>0</v>
      </c>
      <c r="K117" s="71">
        <f>MROUND(SUM($B$59:$B117)*$C$4,0.5)</f>
        <v>0</v>
      </c>
      <c r="L117" s="71">
        <f>MROUND(SUM($B$65:$B117)*$C$4,0.5)</f>
        <v>0</v>
      </c>
      <c r="M117" s="71">
        <f>MROUND(SUM($B$71:$B117)*$C$4,0.5)</f>
        <v>0</v>
      </c>
      <c r="N117" s="71">
        <f>MROUND(SUM($B$75:$B117)*$C$4,0.5)</f>
        <v>0</v>
      </c>
      <c r="O117" s="71">
        <f>MROUND(SUM($B$81:$B117)*$C$4,0.5)</f>
        <v>0</v>
      </c>
      <c r="P117" s="71">
        <f>MROUND(SUM($B$85:$B117)*$C$4,0.5)</f>
        <v>0</v>
      </c>
      <c r="Q117" s="71">
        <f>MROUND(SUM($B$91:$B117)*$C$4,0.5)</f>
        <v>0</v>
      </c>
      <c r="R117" s="71">
        <f>MROUND(SUM($B$98:$B117)*$C$4,0.5)</f>
        <v>0</v>
      </c>
      <c r="S117" s="71">
        <f>MROUND(SUM($B$111:$B117)*$C$4,0.5)</f>
        <v>0</v>
      </c>
      <c r="T117" s="84"/>
      <c r="U117" s="81"/>
      <c r="V117" s="81"/>
      <c r="W117" s="81"/>
      <c r="X117" s="81"/>
      <c r="Y117" s="81"/>
      <c r="Z117" s="81"/>
      <c r="AA117" s="81"/>
      <c r="AB117" s="81"/>
    </row>
    <row r="118" spans="1:28" ht="16.5" hidden="1" customHeight="1" thickBot="1" x14ac:dyDescent="0.3">
      <c r="A118" s="82"/>
      <c r="B118" s="63">
        <v>0.9</v>
      </c>
      <c r="C118" s="83">
        <v>112</v>
      </c>
      <c r="D118" s="71">
        <f>MROUND(SUM($B$7:$B118)*$C$4,0.5)</f>
        <v>0</v>
      </c>
      <c r="E118" s="71">
        <f>MROUND(SUM($B$20:$B118)*$C$4,0.5)</f>
        <v>0</v>
      </c>
      <c r="F118" s="71">
        <f>MROUND(SUM($B$29:$B118)*$C$4,0.5)</f>
        <v>0</v>
      </c>
      <c r="G118" s="71">
        <f>MROUND(SUM($B$34:$B118)*$C$4,0.5)</f>
        <v>0</v>
      </c>
      <c r="H118" s="71">
        <f>MROUND(SUM($B$38:$B118)*$C$4,0.5)</f>
        <v>0</v>
      </c>
      <c r="I118" s="71">
        <f>MROUND(SUM($B$45:$B118)*$C$4,0.5)</f>
        <v>0</v>
      </c>
      <c r="J118" s="71">
        <f>MROUND(SUM($B$48:$B118)*$C$4,0.5)</f>
        <v>0</v>
      </c>
      <c r="K118" s="71">
        <f>MROUND(SUM($B$59:$B118)*$C$4,0.5)</f>
        <v>0</v>
      </c>
      <c r="L118" s="71">
        <f>MROUND(SUM($B$65:$B118)*$C$4,0.5)</f>
        <v>0</v>
      </c>
      <c r="M118" s="71">
        <f>MROUND(SUM($B$71:$B118)*$C$4,0.5)</f>
        <v>0</v>
      </c>
      <c r="N118" s="71">
        <f>MROUND(SUM($B$75:$B118)*$C$4,0.5)</f>
        <v>0</v>
      </c>
      <c r="O118" s="71">
        <f>MROUND(SUM($B$81:$B118)*$C$4,0.5)</f>
        <v>0</v>
      </c>
      <c r="P118" s="71">
        <f>MROUND(SUM($B$85:$B118)*$C$4,0.5)</f>
        <v>0</v>
      </c>
      <c r="Q118" s="71">
        <f>MROUND(SUM($B$91:$B118)*$C$4,0.5)</f>
        <v>0</v>
      </c>
      <c r="R118" s="71">
        <f>MROUND(SUM($B$98:$B118)*$C$4,0.5)</f>
        <v>0</v>
      </c>
      <c r="S118" s="71">
        <f>MROUND(SUM($B$111:$B118)*$C$4,0.5)</f>
        <v>0</v>
      </c>
      <c r="T118" s="84"/>
      <c r="U118" s="81"/>
      <c r="V118" s="81"/>
      <c r="W118" s="81"/>
      <c r="X118" s="81"/>
      <c r="Y118" s="81"/>
      <c r="Z118" s="81"/>
      <c r="AA118" s="81"/>
      <c r="AB118" s="81"/>
    </row>
    <row r="119" spans="1:28" ht="16.5" hidden="1" customHeight="1" thickBot="1" x14ac:dyDescent="0.3">
      <c r="A119" s="62"/>
      <c r="B119" s="63">
        <v>0.9</v>
      </c>
      <c r="C119" s="64">
        <v>113</v>
      </c>
      <c r="D119" s="71">
        <f>MROUND(SUM($B$7:$B119)*$C$4,0.5)</f>
        <v>0</v>
      </c>
      <c r="E119" s="71">
        <f>MROUND(SUM($B$20:$B119)*$C$4,0.5)</f>
        <v>0</v>
      </c>
      <c r="F119" s="71">
        <f>MROUND(SUM($B$29:$B119)*$C$4,0.5)</f>
        <v>0</v>
      </c>
      <c r="G119" s="71">
        <f>MROUND(SUM($B$34:$B119)*$C$4,0.5)</f>
        <v>0</v>
      </c>
      <c r="H119" s="71">
        <f>MROUND(SUM($B$38:$B119)*$C$4,0.5)</f>
        <v>0</v>
      </c>
      <c r="I119" s="71">
        <f>MROUND(SUM($B$45:$B119)*$C$4,0.5)</f>
        <v>0</v>
      </c>
      <c r="J119" s="71">
        <f>MROUND(SUM($B$48:$B119)*$C$4,0.5)</f>
        <v>0</v>
      </c>
      <c r="K119" s="71">
        <f>MROUND(SUM($B$59:$B119)*$C$4,0.5)</f>
        <v>0</v>
      </c>
      <c r="L119" s="71">
        <f>MROUND(SUM($B$65:$B119)*$C$4,0.5)</f>
        <v>0</v>
      </c>
      <c r="M119" s="71">
        <f>MROUND(SUM($B$71:$B119)*$C$4,0.5)</f>
        <v>0</v>
      </c>
      <c r="N119" s="71">
        <f>MROUND(SUM($B$75:$B119)*$C$4,0.5)</f>
        <v>0</v>
      </c>
      <c r="O119" s="71">
        <f>MROUND(SUM($B$81:$B119)*$C$4,0.5)</f>
        <v>0</v>
      </c>
      <c r="P119" s="71">
        <f>MROUND(SUM($B$85:$B119)*$C$4,0.5)</f>
        <v>0</v>
      </c>
      <c r="Q119" s="71">
        <f>MROUND(SUM($B$91:$B119)*$C$4,0.5)</f>
        <v>0</v>
      </c>
      <c r="R119" s="71">
        <f>MROUND(SUM($B$98:$B119)*$C$4,0.5)</f>
        <v>0</v>
      </c>
      <c r="S119" s="71">
        <f>MROUND(SUM($B$111:$B119)*$C$4,0.5)</f>
        <v>0</v>
      </c>
      <c r="T119" s="84"/>
      <c r="U119" s="81"/>
      <c r="V119" s="81"/>
      <c r="W119" s="81"/>
      <c r="X119" s="81"/>
      <c r="Y119" s="81"/>
      <c r="Z119" s="81"/>
      <c r="AA119" s="81"/>
      <c r="AB119" s="81"/>
    </row>
    <row r="120" spans="1:28" ht="16.5" customHeight="1" thickBot="1" x14ac:dyDescent="0.3">
      <c r="A120" s="68" t="s">
        <v>55</v>
      </c>
      <c r="B120" s="63">
        <v>0.9</v>
      </c>
      <c r="C120" s="69">
        <v>114</v>
      </c>
      <c r="D120" s="71">
        <f>MROUND(SUM($B$7:$B120)*$C$4,0.5)</f>
        <v>0</v>
      </c>
      <c r="E120" s="71">
        <f>MROUND(SUM($B$20:$B120)*$C$4,0.5)</f>
        <v>0</v>
      </c>
      <c r="F120" s="71">
        <f>MROUND(SUM($B$29:$B120)*$C$4,0.5)</f>
        <v>0</v>
      </c>
      <c r="G120" s="71">
        <f>MROUND(SUM($B$34:$B120)*$C$4,0.5)</f>
        <v>0</v>
      </c>
      <c r="H120" s="71">
        <f>MROUND(SUM($B$38:$B120)*$C$4,0.5)</f>
        <v>0</v>
      </c>
      <c r="I120" s="71">
        <f>MROUND(SUM($B$45:$B120)*$C$4,0.5)</f>
        <v>0</v>
      </c>
      <c r="J120" s="71">
        <f>MROUND(SUM($B$48:$B120)*$C$4,0.5)</f>
        <v>0</v>
      </c>
      <c r="K120" s="71">
        <f>MROUND(SUM($B$59:$B120)*$C$4,0.5)</f>
        <v>0</v>
      </c>
      <c r="L120" s="71">
        <f>MROUND(SUM($B$65:$B120)*$C$4,0.5)</f>
        <v>0</v>
      </c>
      <c r="M120" s="71">
        <f>MROUND(SUM($B$71:$B120)*$C$4,0.5)</f>
        <v>0</v>
      </c>
      <c r="N120" s="71">
        <f>MROUND(SUM($B$75:$B120)*$C$4,0.5)</f>
        <v>0</v>
      </c>
      <c r="O120" s="71">
        <f>MROUND(SUM($B$81:$B120)*$C$4,0.5)</f>
        <v>0</v>
      </c>
      <c r="P120" s="71">
        <f>MROUND(SUM($B$85:$B120)*$C$4,0.5)</f>
        <v>0</v>
      </c>
      <c r="Q120" s="71">
        <f>MROUND(SUM($B$91:$B120)*$C$4,0.5)</f>
        <v>0</v>
      </c>
      <c r="R120" s="71">
        <f>MROUND(SUM($B$98:$B120)*$C$4,0.5)</f>
        <v>0</v>
      </c>
      <c r="S120" s="71">
        <f>MROUND(SUM($B$111:$B120)*$C$4,0.5)</f>
        <v>0</v>
      </c>
      <c r="T120" s="71">
        <f>MROUND(SUM($B$117:$B120)*$C$4,0.5)</f>
        <v>0</v>
      </c>
      <c r="U120" s="84"/>
      <c r="V120" s="81">
        <f>U126</f>
        <v>0</v>
      </c>
      <c r="W120" s="81">
        <f>U131</f>
        <v>0</v>
      </c>
      <c r="X120" s="81">
        <f>U137</f>
        <v>0</v>
      </c>
      <c r="Y120" s="81">
        <f>U147</f>
        <v>0</v>
      </c>
      <c r="Z120" s="81">
        <f>U151</f>
        <v>0</v>
      </c>
      <c r="AA120" s="81">
        <f>U155</f>
        <v>0</v>
      </c>
      <c r="AB120" s="81">
        <f>U164</f>
        <v>0</v>
      </c>
    </row>
    <row r="121" spans="1:28" ht="16.5" hidden="1" customHeight="1" thickBot="1" x14ac:dyDescent="0.3">
      <c r="A121" s="68"/>
      <c r="B121" s="63">
        <v>0.9</v>
      </c>
      <c r="C121" s="69">
        <v>115</v>
      </c>
      <c r="D121" s="71">
        <f>MROUND(SUM($B$7:$B121)*$C$4,0.5)</f>
        <v>0</v>
      </c>
      <c r="E121" s="71">
        <f>MROUND(SUM($B$20:$B121)*$C$4,0.5)</f>
        <v>0</v>
      </c>
      <c r="F121" s="71">
        <f>MROUND(SUM($B$29:$B121)*$C$4,0.5)</f>
        <v>0</v>
      </c>
      <c r="G121" s="71">
        <f>MROUND(SUM($B$34:$B121)*$C$4,0.5)</f>
        <v>0</v>
      </c>
      <c r="H121" s="71">
        <f>MROUND(SUM($B$38:$B121)*$C$4,0.5)</f>
        <v>0</v>
      </c>
      <c r="I121" s="71">
        <f>MROUND(SUM($B$45:$B121)*$C$4,0.5)</f>
        <v>0</v>
      </c>
      <c r="J121" s="71">
        <f>MROUND(SUM($B$48:$B121)*$C$4,0.5)</f>
        <v>0</v>
      </c>
      <c r="K121" s="71">
        <f>MROUND(SUM($B$59:$B121)*$C$4,0.5)</f>
        <v>0</v>
      </c>
      <c r="L121" s="71">
        <f>MROUND(SUM($B$65:$B121)*$C$4,0.5)</f>
        <v>0</v>
      </c>
      <c r="M121" s="71">
        <f>MROUND(SUM($B$71:$B121)*$C$4,0.5)</f>
        <v>0</v>
      </c>
      <c r="N121" s="71">
        <f>MROUND(SUM($B$75:$B121)*$C$4,0.5)</f>
        <v>0</v>
      </c>
      <c r="O121" s="71">
        <f>MROUND(SUM($B$81:$B121)*$C$4,0.5)</f>
        <v>0</v>
      </c>
      <c r="P121" s="71">
        <f>MROUND(SUM($B$85:$B121)*$C$4,0.5)</f>
        <v>0</v>
      </c>
      <c r="Q121" s="71">
        <f>MROUND(SUM($B$91:$B121)*$C$4,0.5)</f>
        <v>0</v>
      </c>
      <c r="R121" s="71">
        <f>MROUND(SUM($B$98:$B121)*$C$4,0.5)</f>
        <v>0</v>
      </c>
      <c r="S121" s="71">
        <f>MROUND(SUM($B$111:$B121)*$C$4,0.5)</f>
        <v>0</v>
      </c>
      <c r="T121" s="71">
        <f>MROUND(SUM($B$117:$B121)*$C$4,0.5)</f>
        <v>0</v>
      </c>
      <c r="U121" s="84"/>
      <c r="V121" s="81"/>
      <c r="W121" s="81"/>
      <c r="X121" s="81"/>
      <c r="Y121" s="81"/>
      <c r="Z121" s="81"/>
      <c r="AA121" s="81"/>
      <c r="AB121" s="81"/>
    </row>
    <row r="122" spans="1:28" ht="16.5" hidden="1" customHeight="1" thickBot="1" x14ac:dyDescent="0.3">
      <c r="A122" s="68"/>
      <c r="B122" s="63">
        <v>0.9</v>
      </c>
      <c r="C122" s="69">
        <v>116</v>
      </c>
      <c r="D122" s="71">
        <f>MROUND(SUM($B$7:$B122)*$C$4,0.5)</f>
        <v>0</v>
      </c>
      <c r="E122" s="71">
        <f>MROUND(SUM($B$20:$B122)*$C$4,0.5)</f>
        <v>0</v>
      </c>
      <c r="F122" s="71">
        <f>MROUND(SUM($B$29:$B122)*$C$4,0.5)</f>
        <v>0</v>
      </c>
      <c r="G122" s="71">
        <f>MROUND(SUM($B$34:$B122)*$C$4,0.5)</f>
        <v>0</v>
      </c>
      <c r="H122" s="71">
        <f>MROUND(SUM($B$38:$B122)*$C$4,0.5)</f>
        <v>0</v>
      </c>
      <c r="I122" s="71">
        <f>MROUND(SUM($B$45:$B122)*$C$4,0.5)</f>
        <v>0</v>
      </c>
      <c r="J122" s="71">
        <f>MROUND(SUM($B$48:$B122)*$C$4,0.5)</f>
        <v>0</v>
      </c>
      <c r="K122" s="71">
        <f>MROUND(SUM($B$59:$B122)*$C$4,0.5)</f>
        <v>0</v>
      </c>
      <c r="L122" s="71">
        <f>MROUND(SUM($B$65:$B122)*$C$4,0.5)</f>
        <v>0</v>
      </c>
      <c r="M122" s="71">
        <f>MROUND(SUM($B$71:$B122)*$C$4,0.5)</f>
        <v>0</v>
      </c>
      <c r="N122" s="71">
        <f>MROUND(SUM($B$75:$B122)*$C$4,0.5)</f>
        <v>0</v>
      </c>
      <c r="O122" s="71">
        <f>MROUND(SUM($B$81:$B122)*$C$4,0.5)</f>
        <v>0</v>
      </c>
      <c r="P122" s="71">
        <f>MROUND(SUM($B$85:$B122)*$C$4,0.5)</f>
        <v>0</v>
      </c>
      <c r="Q122" s="71">
        <f>MROUND(SUM($B$91:$B122)*$C$4,0.5)</f>
        <v>0</v>
      </c>
      <c r="R122" s="71">
        <f>MROUND(SUM($B$98:$B122)*$C$4,0.5)</f>
        <v>0</v>
      </c>
      <c r="S122" s="71">
        <f>MROUND(SUM($B$111:$B122)*$C$4,0.5)</f>
        <v>0</v>
      </c>
      <c r="T122" s="71">
        <f>MROUND(SUM($B$117:$B122)*$C$4,0.5)</f>
        <v>0</v>
      </c>
      <c r="U122" s="84"/>
      <c r="V122" s="81"/>
      <c r="W122" s="81"/>
      <c r="X122" s="81"/>
      <c r="Y122" s="81"/>
      <c r="Z122" s="81"/>
      <c r="AA122" s="81"/>
      <c r="AB122" s="81"/>
    </row>
    <row r="123" spans="1:28" ht="16.5" hidden="1" customHeight="1" thickBot="1" x14ac:dyDescent="0.3">
      <c r="A123" s="68"/>
      <c r="B123" s="63">
        <v>0.9</v>
      </c>
      <c r="C123" s="69">
        <v>117</v>
      </c>
      <c r="D123" s="71">
        <f>MROUND(SUM($B$7:$B123)*$C$4,0.5)</f>
        <v>0</v>
      </c>
      <c r="E123" s="71">
        <f>MROUND(SUM($B$20:$B123)*$C$4,0.5)</f>
        <v>0</v>
      </c>
      <c r="F123" s="71">
        <f>MROUND(SUM($B$29:$B123)*$C$4,0.5)</f>
        <v>0</v>
      </c>
      <c r="G123" s="71">
        <f>MROUND(SUM($B$34:$B123)*$C$4,0.5)</f>
        <v>0</v>
      </c>
      <c r="H123" s="71">
        <f>MROUND(SUM($B$38:$B123)*$C$4,0.5)</f>
        <v>0</v>
      </c>
      <c r="I123" s="71">
        <f>MROUND(SUM($B$45:$B123)*$C$4,0.5)</f>
        <v>0</v>
      </c>
      <c r="J123" s="71">
        <f>MROUND(SUM($B$48:$B123)*$C$4,0.5)</f>
        <v>0</v>
      </c>
      <c r="K123" s="71">
        <f>MROUND(SUM($B$59:$B123)*$C$4,0.5)</f>
        <v>0</v>
      </c>
      <c r="L123" s="71">
        <f>MROUND(SUM($B$65:$B123)*$C$4,0.5)</f>
        <v>0</v>
      </c>
      <c r="M123" s="71">
        <f>MROUND(SUM($B$71:$B123)*$C$4,0.5)</f>
        <v>0</v>
      </c>
      <c r="N123" s="71">
        <f>MROUND(SUM($B$75:$B123)*$C$4,0.5)</f>
        <v>0</v>
      </c>
      <c r="O123" s="71">
        <f>MROUND(SUM($B$81:$B123)*$C$4,0.5)</f>
        <v>0</v>
      </c>
      <c r="P123" s="71">
        <f>MROUND(SUM($B$85:$B123)*$C$4,0.5)</f>
        <v>0</v>
      </c>
      <c r="Q123" s="71">
        <f>MROUND(SUM($B$91:$B123)*$C$4,0.5)</f>
        <v>0</v>
      </c>
      <c r="R123" s="71">
        <f>MROUND(SUM($B$98:$B123)*$C$4,0.5)</f>
        <v>0</v>
      </c>
      <c r="S123" s="71">
        <f>MROUND(SUM($B$111:$B123)*$C$4,0.5)</f>
        <v>0</v>
      </c>
      <c r="T123" s="71">
        <f>MROUND(SUM($B$117:$B123)*$C$4,0.5)</f>
        <v>0</v>
      </c>
      <c r="U123" s="84"/>
      <c r="V123" s="81"/>
      <c r="W123" s="81"/>
      <c r="X123" s="81"/>
      <c r="Y123" s="81"/>
      <c r="Z123" s="81"/>
      <c r="AA123" s="81"/>
      <c r="AB123" s="81"/>
    </row>
    <row r="124" spans="1:28" ht="16.5" hidden="1" customHeight="1" thickBot="1" x14ac:dyDescent="0.3">
      <c r="A124" s="68"/>
      <c r="B124" s="63">
        <v>0.9</v>
      </c>
      <c r="C124" s="69">
        <v>118</v>
      </c>
      <c r="D124" s="71">
        <f>MROUND(SUM($B$7:$B124)*$C$4,0.5)</f>
        <v>0</v>
      </c>
      <c r="E124" s="71">
        <f>MROUND(SUM($B$20:$B124)*$C$4,0.5)</f>
        <v>0</v>
      </c>
      <c r="F124" s="71">
        <f>MROUND(SUM($B$29:$B124)*$C$4,0.5)</f>
        <v>0</v>
      </c>
      <c r="G124" s="71">
        <f>MROUND(SUM($B$34:$B124)*$C$4,0.5)</f>
        <v>0</v>
      </c>
      <c r="H124" s="71">
        <f>MROUND(SUM($B$38:$B124)*$C$4,0.5)</f>
        <v>0</v>
      </c>
      <c r="I124" s="71">
        <f>MROUND(SUM($B$45:$B124)*$C$4,0.5)</f>
        <v>0</v>
      </c>
      <c r="J124" s="71">
        <f>MROUND(SUM($B$48:$B124)*$C$4,0.5)</f>
        <v>0</v>
      </c>
      <c r="K124" s="71">
        <f>MROUND(SUM($B$59:$B124)*$C$4,0.5)</f>
        <v>0</v>
      </c>
      <c r="L124" s="71">
        <f>MROUND(SUM($B$65:$B124)*$C$4,0.5)</f>
        <v>0</v>
      </c>
      <c r="M124" s="71">
        <f>MROUND(SUM($B$71:$B124)*$C$4,0.5)</f>
        <v>0</v>
      </c>
      <c r="N124" s="71">
        <f>MROUND(SUM($B$75:$B124)*$C$4,0.5)</f>
        <v>0</v>
      </c>
      <c r="O124" s="71">
        <f>MROUND(SUM($B$81:$B124)*$C$4,0.5)</f>
        <v>0</v>
      </c>
      <c r="P124" s="71">
        <f>MROUND(SUM($B$85:$B124)*$C$4,0.5)</f>
        <v>0</v>
      </c>
      <c r="Q124" s="71">
        <f>MROUND(SUM($B$91:$B124)*$C$4,0.5)</f>
        <v>0</v>
      </c>
      <c r="R124" s="71">
        <f>MROUND(SUM($B$98:$B124)*$C$4,0.5)</f>
        <v>0</v>
      </c>
      <c r="S124" s="71">
        <f>MROUND(SUM($B$111:$B124)*$C$4,0.5)</f>
        <v>0</v>
      </c>
      <c r="T124" s="71">
        <f>MROUND(SUM($B$117:$B124)*$C$4,0.5)</f>
        <v>0</v>
      </c>
      <c r="U124" s="84"/>
      <c r="V124" s="81"/>
      <c r="W124" s="81"/>
      <c r="X124" s="81"/>
      <c r="Y124" s="81"/>
      <c r="Z124" s="81"/>
      <c r="AA124" s="81"/>
      <c r="AB124" s="81"/>
    </row>
    <row r="125" spans="1:28" ht="16.5" hidden="1" customHeight="1" thickBot="1" x14ac:dyDescent="0.3">
      <c r="A125" s="68"/>
      <c r="B125" s="63">
        <v>0.9</v>
      </c>
      <c r="C125" s="69">
        <v>119</v>
      </c>
      <c r="D125" s="71">
        <f>MROUND(SUM($B$7:$B125)*$C$4,0.5)</f>
        <v>0</v>
      </c>
      <c r="E125" s="71">
        <f>MROUND(SUM($B$20:$B125)*$C$4,0.5)</f>
        <v>0</v>
      </c>
      <c r="F125" s="71">
        <f>MROUND(SUM($B$29:$B125)*$C$4,0.5)</f>
        <v>0</v>
      </c>
      <c r="G125" s="71">
        <f>MROUND(SUM($B$34:$B125)*$C$4,0.5)</f>
        <v>0</v>
      </c>
      <c r="H125" s="71">
        <f>MROUND(SUM($B$38:$B125)*$C$4,0.5)</f>
        <v>0</v>
      </c>
      <c r="I125" s="71">
        <f>MROUND(SUM($B$45:$B125)*$C$4,0.5)</f>
        <v>0</v>
      </c>
      <c r="J125" s="71">
        <f>MROUND(SUM($B$48:$B125)*$C$4,0.5)</f>
        <v>0</v>
      </c>
      <c r="K125" s="71">
        <f>MROUND(SUM($B$59:$B125)*$C$4,0.5)</f>
        <v>0</v>
      </c>
      <c r="L125" s="71">
        <f>MROUND(SUM($B$65:$B125)*$C$4,0.5)</f>
        <v>0</v>
      </c>
      <c r="M125" s="71">
        <f>MROUND(SUM($B$71:$B125)*$C$4,0.5)</f>
        <v>0</v>
      </c>
      <c r="N125" s="71">
        <f>MROUND(SUM($B$75:$B125)*$C$4,0.5)</f>
        <v>0</v>
      </c>
      <c r="O125" s="71">
        <f>MROUND(SUM($B$81:$B125)*$C$4,0.5)</f>
        <v>0</v>
      </c>
      <c r="P125" s="71">
        <f>MROUND(SUM($B$85:$B125)*$C$4,0.5)</f>
        <v>0</v>
      </c>
      <c r="Q125" s="71">
        <f>MROUND(SUM($B$91:$B125)*$C$4,0.5)</f>
        <v>0</v>
      </c>
      <c r="R125" s="71">
        <f>MROUND(SUM($B$98:$B125)*$C$4,0.5)</f>
        <v>0</v>
      </c>
      <c r="S125" s="71">
        <f>MROUND(SUM($B$111:$B125)*$C$4,0.5)</f>
        <v>0</v>
      </c>
      <c r="T125" s="71">
        <f>MROUND(SUM($B$117:$B125)*$C$4,0.5)</f>
        <v>0</v>
      </c>
      <c r="U125" s="84"/>
      <c r="V125" s="81"/>
      <c r="W125" s="81"/>
      <c r="X125" s="81"/>
      <c r="Y125" s="81"/>
      <c r="Z125" s="81"/>
      <c r="AA125" s="81"/>
      <c r="AB125" s="81"/>
    </row>
    <row r="126" spans="1:28" ht="16.5" customHeight="1" thickBot="1" x14ac:dyDescent="0.3">
      <c r="A126" s="68" t="s">
        <v>56</v>
      </c>
      <c r="B126" s="63">
        <v>0.9</v>
      </c>
      <c r="C126" s="69">
        <v>120</v>
      </c>
      <c r="D126" s="71">
        <f>MROUND(SUM($B$7:$B126)*$C$4,0.5)</f>
        <v>0</v>
      </c>
      <c r="E126" s="71">
        <f>MROUND(SUM($B$20:$B126)*$C$4,0.5)</f>
        <v>0</v>
      </c>
      <c r="F126" s="71">
        <f>MROUND(SUM($B$29:$B126)*$C$4,0.5)</f>
        <v>0</v>
      </c>
      <c r="G126" s="71">
        <f>MROUND(SUM($B$34:$B126)*$C$4,0.5)</f>
        <v>0</v>
      </c>
      <c r="H126" s="71">
        <f>MROUND(SUM($B$38:$B126)*$C$4,0.5)</f>
        <v>0</v>
      </c>
      <c r="I126" s="71">
        <f>MROUND(SUM($B$45:$B126)*$C$4,0.5)</f>
        <v>0</v>
      </c>
      <c r="J126" s="71">
        <f>MROUND(SUM($B$48:$B126)*$C$4,0.5)</f>
        <v>0</v>
      </c>
      <c r="K126" s="71">
        <f>MROUND(SUM($B$59:$B126)*$C$4,0.5)</f>
        <v>0</v>
      </c>
      <c r="L126" s="71">
        <f>MROUND(SUM($B$65:$B126)*$C$4,0.5)</f>
        <v>0</v>
      </c>
      <c r="M126" s="71">
        <f>MROUND(SUM($B$71:$B126)*$C$4,0.5)</f>
        <v>0</v>
      </c>
      <c r="N126" s="71">
        <f>MROUND(SUM($B$75:$B126)*$C$4,0.5)</f>
        <v>0</v>
      </c>
      <c r="O126" s="71">
        <f>MROUND(SUM($B$81:$B126)*$C$4,0.5)</f>
        <v>0</v>
      </c>
      <c r="P126" s="71">
        <f>MROUND(SUM($B$85:$B126)*$C$4,0.5)</f>
        <v>0</v>
      </c>
      <c r="Q126" s="71">
        <f>MROUND(SUM($B$91:$B126)*$C$4,0.5)</f>
        <v>0</v>
      </c>
      <c r="R126" s="71">
        <f>MROUND(SUM($B$98:$B126)*$C$4,0.5)</f>
        <v>0</v>
      </c>
      <c r="S126" s="71">
        <f>MROUND(SUM($B$111:$B126)*$C$4,0.5)</f>
        <v>0</v>
      </c>
      <c r="T126" s="71">
        <f>MROUND(SUM($B$117:$B126)*$C$4,0.5)</f>
        <v>0</v>
      </c>
      <c r="U126" s="71">
        <f>MROUND(SUM($B$121:$B126)*$C$4,0.5)</f>
        <v>0</v>
      </c>
      <c r="V126" s="84"/>
      <c r="W126" s="81">
        <f>V131</f>
        <v>0</v>
      </c>
      <c r="X126" s="81">
        <f>V137</f>
        <v>0</v>
      </c>
      <c r="Y126" s="81">
        <f>V147</f>
        <v>0</v>
      </c>
      <c r="Z126" s="81">
        <f>V151</f>
        <v>0</v>
      </c>
      <c r="AA126" s="81">
        <f>V155</f>
        <v>0</v>
      </c>
      <c r="AB126" s="81">
        <f>V164</f>
        <v>0</v>
      </c>
    </row>
    <row r="127" spans="1:28" ht="16.5" hidden="1" customHeight="1" thickBot="1" x14ac:dyDescent="0.3">
      <c r="A127" s="68"/>
      <c r="B127" s="63">
        <v>0.85</v>
      </c>
      <c r="C127" s="69">
        <v>121</v>
      </c>
      <c r="D127" s="71">
        <f>MROUND(SUM($B$7:$B127)*$C$4,0.5)</f>
        <v>0</v>
      </c>
      <c r="E127" s="71">
        <f>MROUND(SUM($B$20:$B127)*$C$4,0.5)</f>
        <v>0</v>
      </c>
      <c r="F127" s="71">
        <f>MROUND(SUM($B$29:$B127)*$C$4,0.5)</f>
        <v>0</v>
      </c>
      <c r="G127" s="71">
        <f>MROUND(SUM($B$34:$B127)*$C$4,0.5)</f>
        <v>0</v>
      </c>
      <c r="H127" s="71">
        <f>MROUND(SUM($B$38:$B127)*$C$4,0.5)</f>
        <v>0</v>
      </c>
      <c r="I127" s="71">
        <f>MROUND(SUM($B$45:$B127)*$C$4,0.5)</f>
        <v>0</v>
      </c>
      <c r="J127" s="71">
        <f>MROUND(SUM($B$48:$B127)*$C$4,0.5)</f>
        <v>0</v>
      </c>
      <c r="K127" s="71">
        <f>MROUND(SUM($B$59:$B127)*$C$4,0.5)</f>
        <v>0</v>
      </c>
      <c r="L127" s="71">
        <f>MROUND(SUM($B$65:$B127)*$C$4,0.5)</f>
        <v>0</v>
      </c>
      <c r="M127" s="71">
        <f>MROUND(SUM($B$71:$B127)*$C$4,0.5)</f>
        <v>0</v>
      </c>
      <c r="N127" s="71">
        <f>MROUND(SUM($B$75:$B127)*$C$4,0.5)</f>
        <v>0</v>
      </c>
      <c r="O127" s="71">
        <f>MROUND(SUM($B$81:$B127)*$C$4,0.5)</f>
        <v>0</v>
      </c>
      <c r="P127" s="71">
        <f>MROUND(SUM($B$85:$B127)*$C$4,0.5)</f>
        <v>0</v>
      </c>
      <c r="Q127" s="71">
        <f>MROUND(SUM($B$91:$B127)*$C$4,0.5)</f>
        <v>0</v>
      </c>
      <c r="R127" s="71">
        <f>MROUND(SUM($B$98:$B127)*$C$4,0.5)</f>
        <v>0</v>
      </c>
      <c r="S127" s="71">
        <f>MROUND(SUM($B$111:$B127)*$C$4,0.5)</f>
        <v>0</v>
      </c>
      <c r="T127" s="71">
        <f>MROUND(SUM($B$117:$B127)*$C$4,0.5)</f>
        <v>0</v>
      </c>
      <c r="U127" s="71">
        <f>MROUND(SUM($B$121:$B127)*$C$4,0.5)</f>
        <v>0</v>
      </c>
      <c r="V127" s="84"/>
      <c r="W127" s="81"/>
      <c r="X127" s="81"/>
      <c r="Y127" s="81"/>
      <c r="Z127" s="81"/>
      <c r="AA127" s="81"/>
      <c r="AB127" s="81"/>
    </row>
    <row r="128" spans="1:28" ht="16.5" hidden="1" customHeight="1" thickBot="1" x14ac:dyDescent="0.3">
      <c r="A128" s="68"/>
      <c r="B128" s="63">
        <v>0.85</v>
      </c>
      <c r="C128" s="69">
        <v>122</v>
      </c>
      <c r="D128" s="71">
        <f>MROUND(SUM($B$7:$B128)*$C$4,0.5)</f>
        <v>0</v>
      </c>
      <c r="E128" s="71">
        <f>MROUND(SUM($B$20:$B128)*$C$4,0.5)</f>
        <v>0</v>
      </c>
      <c r="F128" s="71">
        <f>MROUND(SUM($B$29:$B128)*$C$4,0.5)</f>
        <v>0</v>
      </c>
      <c r="G128" s="71">
        <f>MROUND(SUM($B$34:$B128)*$C$4,0.5)</f>
        <v>0</v>
      </c>
      <c r="H128" s="71">
        <f>MROUND(SUM($B$38:$B128)*$C$4,0.5)</f>
        <v>0</v>
      </c>
      <c r="I128" s="71">
        <f>MROUND(SUM($B$45:$B128)*$C$4,0.5)</f>
        <v>0</v>
      </c>
      <c r="J128" s="71">
        <f>MROUND(SUM($B$48:$B128)*$C$4,0.5)</f>
        <v>0</v>
      </c>
      <c r="K128" s="71">
        <f>MROUND(SUM($B$59:$B128)*$C$4,0.5)</f>
        <v>0</v>
      </c>
      <c r="L128" s="71">
        <f>MROUND(SUM($B$65:$B128)*$C$4,0.5)</f>
        <v>0</v>
      </c>
      <c r="M128" s="71">
        <f>MROUND(SUM($B$71:$B128)*$C$4,0.5)</f>
        <v>0</v>
      </c>
      <c r="N128" s="71">
        <f>MROUND(SUM($B$75:$B128)*$C$4,0.5)</f>
        <v>0</v>
      </c>
      <c r="O128" s="71">
        <f>MROUND(SUM($B$81:$B128)*$C$4,0.5)</f>
        <v>0</v>
      </c>
      <c r="P128" s="71">
        <f>MROUND(SUM($B$85:$B128)*$C$4,0.5)</f>
        <v>0</v>
      </c>
      <c r="Q128" s="71">
        <f>MROUND(SUM($B$91:$B128)*$C$4,0.5)</f>
        <v>0</v>
      </c>
      <c r="R128" s="71">
        <f>MROUND(SUM($B$98:$B128)*$C$4,0.5)</f>
        <v>0</v>
      </c>
      <c r="S128" s="71">
        <f>MROUND(SUM($B$111:$B128)*$C$4,0.5)</f>
        <v>0</v>
      </c>
      <c r="T128" s="71">
        <f>MROUND(SUM($B$117:$B128)*$C$4,0.5)</f>
        <v>0</v>
      </c>
      <c r="U128" s="71">
        <f>MROUND(SUM($B$121:$B128)*$C$4,0.5)</f>
        <v>0</v>
      </c>
      <c r="V128" s="84"/>
      <c r="W128" s="81"/>
      <c r="X128" s="81"/>
      <c r="Y128" s="81"/>
      <c r="Z128" s="81"/>
      <c r="AA128" s="81"/>
      <c r="AB128" s="81"/>
    </row>
    <row r="129" spans="1:28" ht="16.5" hidden="1" customHeight="1" thickBot="1" x14ac:dyDescent="0.3">
      <c r="A129" s="68"/>
      <c r="B129" s="63">
        <v>0.85</v>
      </c>
      <c r="C129" s="69">
        <v>123</v>
      </c>
      <c r="D129" s="71">
        <f>MROUND(SUM($B$7:$B129)*$C$4,0.5)</f>
        <v>0</v>
      </c>
      <c r="E129" s="71">
        <f>MROUND(SUM($B$20:$B129)*$C$4,0.5)</f>
        <v>0</v>
      </c>
      <c r="F129" s="71">
        <f>MROUND(SUM($B$29:$B129)*$C$4,0.5)</f>
        <v>0</v>
      </c>
      <c r="G129" s="71">
        <f>MROUND(SUM($B$34:$B129)*$C$4,0.5)</f>
        <v>0</v>
      </c>
      <c r="H129" s="71">
        <f>MROUND(SUM($B$38:$B129)*$C$4,0.5)</f>
        <v>0</v>
      </c>
      <c r="I129" s="71">
        <f>MROUND(SUM($B$45:$B129)*$C$4,0.5)</f>
        <v>0</v>
      </c>
      <c r="J129" s="71">
        <f>MROUND(SUM($B$48:$B129)*$C$4,0.5)</f>
        <v>0</v>
      </c>
      <c r="K129" s="71">
        <f>MROUND(SUM($B$59:$B129)*$C$4,0.5)</f>
        <v>0</v>
      </c>
      <c r="L129" s="71">
        <f>MROUND(SUM($B$65:$B129)*$C$4,0.5)</f>
        <v>0</v>
      </c>
      <c r="M129" s="71">
        <f>MROUND(SUM($B$71:$B129)*$C$4,0.5)</f>
        <v>0</v>
      </c>
      <c r="N129" s="71">
        <f>MROUND(SUM($B$75:$B129)*$C$4,0.5)</f>
        <v>0</v>
      </c>
      <c r="O129" s="71">
        <f>MROUND(SUM($B$81:$B129)*$C$4,0.5)</f>
        <v>0</v>
      </c>
      <c r="P129" s="71">
        <f>MROUND(SUM($B$85:$B129)*$C$4,0.5)</f>
        <v>0</v>
      </c>
      <c r="Q129" s="71">
        <f>MROUND(SUM($B$91:$B129)*$C$4,0.5)</f>
        <v>0</v>
      </c>
      <c r="R129" s="71">
        <f>MROUND(SUM($B$98:$B129)*$C$4,0.5)</f>
        <v>0</v>
      </c>
      <c r="S129" s="71">
        <f>MROUND(SUM($B$111:$B129)*$C$4,0.5)</f>
        <v>0</v>
      </c>
      <c r="T129" s="71">
        <f>MROUND(SUM($B$117:$B129)*$C$4,0.5)</f>
        <v>0</v>
      </c>
      <c r="U129" s="71">
        <f>MROUND(SUM($B$121:$B129)*$C$4,0.5)</f>
        <v>0</v>
      </c>
      <c r="V129" s="84"/>
      <c r="W129" s="81"/>
      <c r="X129" s="81"/>
      <c r="Y129" s="81"/>
      <c r="Z129" s="81"/>
      <c r="AA129" s="81"/>
      <c r="AB129" s="81"/>
    </row>
    <row r="130" spans="1:28" ht="16.5" hidden="1" customHeight="1" thickBot="1" x14ac:dyDescent="0.3">
      <c r="A130" s="68"/>
      <c r="B130" s="63">
        <v>0.85</v>
      </c>
      <c r="C130" s="69">
        <v>124</v>
      </c>
      <c r="D130" s="71">
        <f>MROUND(SUM($B$7:$B130)*$C$4,0.5)</f>
        <v>0</v>
      </c>
      <c r="E130" s="71">
        <f>MROUND(SUM($B$20:$B130)*$C$4,0.5)</f>
        <v>0</v>
      </c>
      <c r="F130" s="71">
        <f>MROUND(SUM($B$29:$B130)*$C$4,0.5)</f>
        <v>0</v>
      </c>
      <c r="G130" s="71">
        <f>MROUND(SUM($B$34:$B130)*$C$4,0.5)</f>
        <v>0</v>
      </c>
      <c r="H130" s="71">
        <f>MROUND(SUM($B$38:$B130)*$C$4,0.5)</f>
        <v>0</v>
      </c>
      <c r="I130" s="71">
        <f>MROUND(SUM($B$45:$B130)*$C$4,0.5)</f>
        <v>0</v>
      </c>
      <c r="J130" s="71">
        <f>MROUND(SUM($B$48:$B130)*$C$4,0.5)</f>
        <v>0</v>
      </c>
      <c r="K130" s="71">
        <f>MROUND(SUM($B$59:$B130)*$C$4,0.5)</f>
        <v>0</v>
      </c>
      <c r="L130" s="71">
        <f>MROUND(SUM($B$65:$B130)*$C$4,0.5)</f>
        <v>0</v>
      </c>
      <c r="M130" s="71">
        <f>MROUND(SUM($B$71:$B130)*$C$4,0.5)</f>
        <v>0</v>
      </c>
      <c r="N130" s="71">
        <f>MROUND(SUM($B$75:$B130)*$C$4,0.5)</f>
        <v>0</v>
      </c>
      <c r="O130" s="71">
        <f>MROUND(SUM($B$81:$B130)*$C$4,0.5)</f>
        <v>0</v>
      </c>
      <c r="P130" s="71">
        <f>MROUND(SUM($B$85:$B130)*$C$4,0.5)</f>
        <v>0</v>
      </c>
      <c r="Q130" s="71">
        <f>MROUND(SUM($B$91:$B130)*$C$4,0.5)</f>
        <v>0</v>
      </c>
      <c r="R130" s="71">
        <f>MROUND(SUM($B$98:$B130)*$C$4,0.5)</f>
        <v>0</v>
      </c>
      <c r="S130" s="71">
        <f>MROUND(SUM($B$111:$B130)*$C$4,0.5)</f>
        <v>0</v>
      </c>
      <c r="T130" s="71">
        <f>MROUND(SUM($B$117:$B130)*$C$4,0.5)</f>
        <v>0</v>
      </c>
      <c r="U130" s="71">
        <f>MROUND(SUM($B$121:$B130)*$C$4,0.5)</f>
        <v>0</v>
      </c>
      <c r="V130" s="84"/>
      <c r="W130" s="81"/>
      <c r="X130" s="81"/>
      <c r="Y130" s="81"/>
      <c r="Z130" s="81"/>
      <c r="AA130" s="81"/>
      <c r="AB130" s="81"/>
    </row>
    <row r="131" spans="1:28" ht="16.5" customHeight="1" thickBot="1" x14ac:dyDescent="0.3">
      <c r="A131" s="68" t="s">
        <v>57</v>
      </c>
      <c r="B131" s="63">
        <v>0.85</v>
      </c>
      <c r="C131" s="69">
        <v>125</v>
      </c>
      <c r="D131" s="71">
        <f>MROUND(SUM($B$7:$B131)*$C$4,0.5)</f>
        <v>0</v>
      </c>
      <c r="E131" s="71">
        <f>MROUND(SUM($B$20:$B131)*$C$4,0.5)</f>
        <v>0</v>
      </c>
      <c r="F131" s="71">
        <f>MROUND(SUM($B$29:$B131)*$C$4,0.5)</f>
        <v>0</v>
      </c>
      <c r="G131" s="71">
        <f>MROUND(SUM($B$34:$B131)*$C$4,0.5)</f>
        <v>0</v>
      </c>
      <c r="H131" s="71">
        <f>MROUND(SUM($B$38:$B131)*$C$4,0.5)</f>
        <v>0</v>
      </c>
      <c r="I131" s="71">
        <f>MROUND(SUM($B$45:$B131)*$C$4,0.5)</f>
        <v>0</v>
      </c>
      <c r="J131" s="71">
        <f>MROUND(SUM($B$48:$B131)*$C$4,0.5)</f>
        <v>0</v>
      </c>
      <c r="K131" s="71">
        <f>MROUND(SUM($B$59:$B131)*$C$4,0.5)</f>
        <v>0</v>
      </c>
      <c r="L131" s="71">
        <f>MROUND(SUM($B$65:$B131)*$C$4,0.5)</f>
        <v>0</v>
      </c>
      <c r="M131" s="71">
        <f>MROUND(SUM($B$71:$B131)*$C$4,0.5)</f>
        <v>0</v>
      </c>
      <c r="N131" s="71">
        <f>MROUND(SUM($B$75:$B131)*$C$4,0.5)</f>
        <v>0</v>
      </c>
      <c r="O131" s="71">
        <f>MROUND(SUM($B$81:$B131)*$C$4,0.5)</f>
        <v>0</v>
      </c>
      <c r="P131" s="71">
        <f>MROUND(SUM($B$85:$B131)*$C$4,0.5)</f>
        <v>0</v>
      </c>
      <c r="Q131" s="71">
        <f>MROUND(SUM($B$91:$B131)*$C$4,0.5)</f>
        <v>0</v>
      </c>
      <c r="R131" s="71">
        <f>MROUND(SUM($B$98:$B131)*$C$4,0.5)</f>
        <v>0</v>
      </c>
      <c r="S131" s="71">
        <f>MROUND(SUM($B$111:$B131)*$C$4,0.5)</f>
        <v>0</v>
      </c>
      <c r="T131" s="71">
        <f>MROUND(SUM($B$117:$B131)*$C$4,0.5)</f>
        <v>0</v>
      </c>
      <c r="U131" s="71">
        <f>MROUND(SUM($B$121:$B131)*$C$4,0.5)</f>
        <v>0</v>
      </c>
      <c r="V131" s="71">
        <f>MROUND(SUM($B$127:$B131)*$C$4,0.5)</f>
        <v>0</v>
      </c>
      <c r="W131" s="84"/>
      <c r="X131" s="81">
        <f>W137</f>
        <v>0</v>
      </c>
      <c r="Y131" s="81">
        <f>W147</f>
        <v>0</v>
      </c>
      <c r="Z131" s="81">
        <f>W151</f>
        <v>0</v>
      </c>
      <c r="AA131" s="81">
        <f>W155</f>
        <v>0</v>
      </c>
      <c r="AB131" s="81">
        <f>W164</f>
        <v>0</v>
      </c>
    </row>
    <row r="132" spans="1:28" ht="16.5" hidden="1" customHeight="1" thickBot="1" x14ac:dyDescent="0.3">
      <c r="A132" s="68"/>
      <c r="B132" s="63">
        <v>0.85</v>
      </c>
      <c r="C132" s="69">
        <v>126</v>
      </c>
      <c r="D132" s="71">
        <f>MROUND(SUM($B$7:$B132)*$C$4,0.5)</f>
        <v>0</v>
      </c>
      <c r="E132" s="71">
        <f>MROUND(SUM($B$20:$B132)*$C$4,0.5)</f>
        <v>0</v>
      </c>
      <c r="F132" s="71">
        <f>MROUND(SUM($B$29:$B132)*$C$4,0.5)</f>
        <v>0</v>
      </c>
      <c r="G132" s="71">
        <f>MROUND(SUM($B$34:$B132)*$C$4,0.5)</f>
        <v>0</v>
      </c>
      <c r="H132" s="71">
        <f>MROUND(SUM($B$38:$B132)*$C$4,0.5)</f>
        <v>0</v>
      </c>
      <c r="I132" s="71">
        <f>MROUND(SUM($B$45:$B132)*$C$4,0.5)</f>
        <v>0</v>
      </c>
      <c r="J132" s="71">
        <f>MROUND(SUM($B$48:$B132)*$C$4,0.5)</f>
        <v>0</v>
      </c>
      <c r="K132" s="71">
        <f>MROUND(SUM($B$59:$B132)*$C$4,0.5)</f>
        <v>0</v>
      </c>
      <c r="L132" s="71">
        <f>MROUND(SUM($B$65:$B132)*$C$4,0.5)</f>
        <v>0</v>
      </c>
      <c r="M132" s="71">
        <f>MROUND(SUM($B$71:$B132)*$C$4,0.5)</f>
        <v>0</v>
      </c>
      <c r="N132" s="71">
        <f>MROUND(SUM($B$75:$B132)*$C$4,0.5)</f>
        <v>0</v>
      </c>
      <c r="O132" s="71">
        <f>MROUND(SUM($B$81:$B132)*$C$4,0.5)</f>
        <v>0</v>
      </c>
      <c r="P132" s="71">
        <f>MROUND(SUM($B$85:$B132)*$C$4,0.5)</f>
        <v>0</v>
      </c>
      <c r="Q132" s="71">
        <f>MROUND(SUM($B$91:$B132)*$C$4,0.5)</f>
        <v>0</v>
      </c>
      <c r="R132" s="71">
        <f>MROUND(SUM($B$98:$B132)*$C$4,0.5)</f>
        <v>0</v>
      </c>
      <c r="S132" s="71">
        <f>MROUND(SUM($B$111:$B132)*$C$4,0.5)</f>
        <v>0</v>
      </c>
      <c r="T132" s="71">
        <f>MROUND(SUM($B$117:$B132)*$C$4,0.5)</f>
        <v>0</v>
      </c>
      <c r="U132" s="71">
        <f>MROUND(SUM($B$121:$B132)*$C$4,0.5)</f>
        <v>0</v>
      </c>
      <c r="V132" s="71">
        <f>MROUND(SUM($B$127:$B132)*$C$4,0.5)</f>
        <v>0</v>
      </c>
      <c r="W132" s="84"/>
      <c r="X132" s="81"/>
      <c r="Y132" s="81"/>
      <c r="Z132" s="81"/>
      <c r="AA132" s="81"/>
      <c r="AB132" s="81"/>
    </row>
    <row r="133" spans="1:28" ht="16.5" hidden="1" customHeight="1" thickBot="1" x14ac:dyDescent="0.3">
      <c r="A133" s="68"/>
      <c r="B133" s="63">
        <v>0.85</v>
      </c>
      <c r="C133" s="69">
        <v>127</v>
      </c>
      <c r="D133" s="71">
        <f>MROUND(SUM($B$7:$B133)*$C$4,0.5)</f>
        <v>0</v>
      </c>
      <c r="E133" s="71">
        <f>MROUND(SUM($B$20:$B133)*$C$4,0.5)</f>
        <v>0</v>
      </c>
      <c r="F133" s="71">
        <f>MROUND(SUM($B$29:$B133)*$C$4,0.5)</f>
        <v>0</v>
      </c>
      <c r="G133" s="71">
        <f>MROUND(SUM($B$34:$B133)*$C$4,0.5)</f>
        <v>0</v>
      </c>
      <c r="H133" s="71">
        <f>MROUND(SUM($B$38:$B133)*$C$4,0.5)</f>
        <v>0</v>
      </c>
      <c r="I133" s="71">
        <f>MROUND(SUM($B$45:$B133)*$C$4,0.5)</f>
        <v>0</v>
      </c>
      <c r="J133" s="71">
        <f>MROUND(SUM($B$48:$B133)*$C$4,0.5)</f>
        <v>0</v>
      </c>
      <c r="K133" s="71">
        <f>MROUND(SUM($B$59:$B133)*$C$4,0.5)</f>
        <v>0</v>
      </c>
      <c r="L133" s="71">
        <f>MROUND(SUM($B$65:$B133)*$C$4,0.5)</f>
        <v>0</v>
      </c>
      <c r="M133" s="71">
        <f>MROUND(SUM($B$71:$B133)*$C$4,0.5)</f>
        <v>0</v>
      </c>
      <c r="N133" s="71">
        <f>MROUND(SUM($B$75:$B133)*$C$4,0.5)</f>
        <v>0</v>
      </c>
      <c r="O133" s="71">
        <f>MROUND(SUM($B$81:$B133)*$C$4,0.5)</f>
        <v>0</v>
      </c>
      <c r="P133" s="71">
        <f>MROUND(SUM($B$85:$B133)*$C$4,0.5)</f>
        <v>0</v>
      </c>
      <c r="Q133" s="71">
        <f>MROUND(SUM($B$91:$B133)*$C$4,0.5)</f>
        <v>0</v>
      </c>
      <c r="R133" s="71">
        <f>MROUND(SUM($B$98:$B133)*$C$4,0.5)</f>
        <v>0</v>
      </c>
      <c r="S133" s="71">
        <f>MROUND(SUM($B$111:$B133)*$C$4,0.5)</f>
        <v>0</v>
      </c>
      <c r="T133" s="71">
        <f>MROUND(SUM($B$117:$B133)*$C$4,0.5)</f>
        <v>0</v>
      </c>
      <c r="U133" s="71">
        <f>MROUND(SUM($B$121:$B133)*$C$4,0.5)</f>
        <v>0</v>
      </c>
      <c r="V133" s="71">
        <f>MROUND(SUM($B$127:$B133)*$C$4,0.5)</f>
        <v>0</v>
      </c>
      <c r="W133" s="84"/>
      <c r="X133" s="81"/>
      <c r="Y133" s="81"/>
      <c r="Z133" s="81"/>
      <c r="AA133" s="81"/>
      <c r="AB133" s="81"/>
    </row>
    <row r="134" spans="1:28" ht="16.5" hidden="1" customHeight="1" thickBot="1" x14ac:dyDescent="0.3">
      <c r="A134" s="68"/>
      <c r="B134" s="63">
        <v>0.85</v>
      </c>
      <c r="C134" s="69">
        <v>128</v>
      </c>
      <c r="D134" s="71">
        <f>MROUND(SUM($B$7:$B134)*$C$4,0.5)</f>
        <v>0</v>
      </c>
      <c r="E134" s="71">
        <f>MROUND(SUM($B$20:$B134)*$C$4,0.5)</f>
        <v>0</v>
      </c>
      <c r="F134" s="71">
        <f>MROUND(SUM($B$29:$B134)*$C$4,0.5)</f>
        <v>0</v>
      </c>
      <c r="G134" s="71">
        <f>MROUND(SUM($B$34:$B134)*$C$4,0.5)</f>
        <v>0</v>
      </c>
      <c r="H134" s="71">
        <f>MROUND(SUM($B$38:$B134)*$C$4,0.5)</f>
        <v>0</v>
      </c>
      <c r="I134" s="71">
        <f>MROUND(SUM($B$45:$B134)*$C$4,0.5)</f>
        <v>0</v>
      </c>
      <c r="J134" s="71">
        <f>MROUND(SUM($B$48:$B134)*$C$4,0.5)</f>
        <v>0</v>
      </c>
      <c r="K134" s="71">
        <f>MROUND(SUM($B$59:$B134)*$C$4,0.5)</f>
        <v>0</v>
      </c>
      <c r="L134" s="71">
        <f>MROUND(SUM($B$65:$B134)*$C$4,0.5)</f>
        <v>0</v>
      </c>
      <c r="M134" s="71">
        <f>MROUND(SUM($B$71:$B134)*$C$4,0.5)</f>
        <v>0</v>
      </c>
      <c r="N134" s="71">
        <f>MROUND(SUM($B$75:$B134)*$C$4,0.5)</f>
        <v>0</v>
      </c>
      <c r="O134" s="71">
        <f>MROUND(SUM($B$81:$B134)*$C$4,0.5)</f>
        <v>0</v>
      </c>
      <c r="P134" s="71">
        <f>MROUND(SUM($B$85:$B134)*$C$4,0.5)</f>
        <v>0</v>
      </c>
      <c r="Q134" s="71">
        <f>MROUND(SUM($B$91:$B134)*$C$4,0.5)</f>
        <v>0</v>
      </c>
      <c r="R134" s="71">
        <f>MROUND(SUM($B$98:$B134)*$C$4,0.5)</f>
        <v>0</v>
      </c>
      <c r="S134" s="71">
        <f>MROUND(SUM($B$111:$B134)*$C$4,0.5)</f>
        <v>0</v>
      </c>
      <c r="T134" s="71">
        <f>MROUND(SUM($B$117:$B134)*$C$4,0.5)</f>
        <v>0</v>
      </c>
      <c r="U134" s="71">
        <f>MROUND(SUM($B$121:$B134)*$C$4,0.5)</f>
        <v>0</v>
      </c>
      <c r="V134" s="71">
        <f>MROUND(SUM($B$127:$B134)*$C$4,0.5)</f>
        <v>0</v>
      </c>
      <c r="W134" s="84"/>
      <c r="X134" s="81"/>
      <c r="Y134" s="81"/>
      <c r="Z134" s="81"/>
      <c r="AA134" s="81"/>
      <c r="AB134" s="81"/>
    </row>
    <row r="135" spans="1:28" ht="16.5" hidden="1" customHeight="1" thickBot="1" x14ac:dyDescent="0.3">
      <c r="A135" s="68"/>
      <c r="B135" s="63">
        <v>0.85</v>
      </c>
      <c r="C135" s="69">
        <v>129</v>
      </c>
      <c r="D135" s="71">
        <f>MROUND(SUM($B$7:$B135)*$C$4,0.5)</f>
        <v>0</v>
      </c>
      <c r="E135" s="71">
        <f>MROUND(SUM($B$20:$B135)*$C$4,0.5)</f>
        <v>0</v>
      </c>
      <c r="F135" s="71">
        <f>MROUND(SUM($B$29:$B135)*$C$4,0.5)</f>
        <v>0</v>
      </c>
      <c r="G135" s="71">
        <f>MROUND(SUM($B$34:$B135)*$C$4,0.5)</f>
        <v>0</v>
      </c>
      <c r="H135" s="71">
        <f>MROUND(SUM($B$38:$B135)*$C$4,0.5)</f>
        <v>0</v>
      </c>
      <c r="I135" s="71">
        <f>MROUND(SUM($B$45:$B135)*$C$4,0.5)</f>
        <v>0</v>
      </c>
      <c r="J135" s="71">
        <f>MROUND(SUM($B$48:$B135)*$C$4,0.5)</f>
        <v>0</v>
      </c>
      <c r="K135" s="71">
        <f>MROUND(SUM($B$59:$B135)*$C$4,0.5)</f>
        <v>0</v>
      </c>
      <c r="L135" s="71">
        <f>MROUND(SUM($B$65:$B135)*$C$4,0.5)</f>
        <v>0</v>
      </c>
      <c r="M135" s="71">
        <f>MROUND(SUM($B$71:$B135)*$C$4,0.5)</f>
        <v>0</v>
      </c>
      <c r="N135" s="71">
        <f>MROUND(SUM($B$75:$B135)*$C$4,0.5)</f>
        <v>0</v>
      </c>
      <c r="O135" s="71">
        <f>MROUND(SUM($B$81:$B135)*$C$4,0.5)</f>
        <v>0</v>
      </c>
      <c r="P135" s="71">
        <f>MROUND(SUM($B$85:$B135)*$C$4,0.5)</f>
        <v>0</v>
      </c>
      <c r="Q135" s="71">
        <f>MROUND(SUM($B$91:$B135)*$C$4,0.5)</f>
        <v>0</v>
      </c>
      <c r="R135" s="71">
        <f>MROUND(SUM($B$98:$B135)*$C$4,0.5)</f>
        <v>0</v>
      </c>
      <c r="S135" s="71">
        <f>MROUND(SUM($B$111:$B135)*$C$4,0.5)</f>
        <v>0</v>
      </c>
      <c r="T135" s="71">
        <f>MROUND(SUM($B$117:$B135)*$C$4,0.5)</f>
        <v>0</v>
      </c>
      <c r="U135" s="71">
        <f>MROUND(SUM($B$121:$B135)*$C$4,0.5)</f>
        <v>0</v>
      </c>
      <c r="V135" s="71">
        <f>MROUND(SUM($B$127:$B135)*$C$4,0.5)</f>
        <v>0</v>
      </c>
      <c r="W135" s="84"/>
      <c r="X135" s="81"/>
      <c r="Y135" s="81"/>
      <c r="Z135" s="81"/>
      <c r="AA135" s="81"/>
      <c r="AB135" s="81"/>
    </row>
    <row r="136" spans="1:28" ht="16.5" hidden="1" customHeight="1" thickBot="1" x14ac:dyDescent="0.3">
      <c r="A136" s="68"/>
      <c r="B136" s="63">
        <v>0.85</v>
      </c>
      <c r="C136" s="69">
        <v>130</v>
      </c>
      <c r="D136" s="71">
        <f>MROUND(SUM($B$7:$B136)*$C$4,0.5)</f>
        <v>0</v>
      </c>
      <c r="E136" s="71">
        <f>MROUND(SUM($B$20:$B136)*$C$4,0.5)</f>
        <v>0</v>
      </c>
      <c r="F136" s="71">
        <f>MROUND(SUM($B$29:$B136)*$C$4,0.5)</f>
        <v>0</v>
      </c>
      <c r="G136" s="71">
        <f>MROUND(SUM($B$34:$B136)*$C$4,0.5)</f>
        <v>0</v>
      </c>
      <c r="H136" s="71">
        <f>MROUND(SUM($B$38:$B136)*$C$4,0.5)</f>
        <v>0</v>
      </c>
      <c r="I136" s="71">
        <f>MROUND(SUM($B$45:$B136)*$C$4,0.5)</f>
        <v>0</v>
      </c>
      <c r="J136" s="71">
        <f>MROUND(SUM($B$48:$B136)*$C$4,0.5)</f>
        <v>0</v>
      </c>
      <c r="K136" s="71">
        <f>MROUND(SUM($B$59:$B136)*$C$4,0.5)</f>
        <v>0</v>
      </c>
      <c r="L136" s="71">
        <f>MROUND(SUM($B$65:$B136)*$C$4,0.5)</f>
        <v>0</v>
      </c>
      <c r="M136" s="71">
        <f>MROUND(SUM($B$71:$B136)*$C$4,0.5)</f>
        <v>0</v>
      </c>
      <c r="N136" s="71">
        <f>MROUND(SUM($B$75:$B136)*$C$4,0.5)</f>
        <v>0</v>
      </c>
      <c r="O136" s="71">
        <f>MROUND(SUM($B$81:$B136)*$C$4,0.5)</f>
        <v>0</v>
      </c>
      <c r="P136" s="71">
        <f>MROUND(SUM($B$85:$B136)*$C$4,0.5)</f>
        <v>0</v>
      </c>
      <c r="Q136" s="71">
        <f>MROUND(SUM($B$91:$B136)*$C$4,0.5)</f>
        <v>0</v>
      </c>
      <c r="R136" s="71">
        <f>MROUND(SUM($B$98:$B136)*$C$4,0.5)</f>
        <v>0</v>
      </c>
      <c r="S136" s="71">
        <f>MROUND(SUM($B$111:$B136)*$C$4,0.5)</f>
        <v>0</v>
      </c>
      <c r="T136" s="71">
        <f>MROUND(SUM($B$117:$B136)*$C$4,0.5)</f>
        <v>0</v>
      </c>
      <c r="U136" s="71">
        <f>MROUND(SUM($B$121:$B136)*$C$4,0.5)</f>
        <v>0</v>
      </c>
      <c r="V136" s="71">
        <f>MROUND(SUM($B$127:$B136)*$C$4,0.5)</f>
        <v>0</v>
      </c>
      <c r="W136" s="84"/>
      <c r="X136" s="81"/>
      <c r="Y136" s="81"/>
      <c r="Z136" s="81"/>
      <c r="AA136" s="81"/>
      <c r="AB136" s="81"/>
    </row>
    <row r="137" spans="1:28" ht="16.5" customHeight="1" thickBot="1" x14ac:dyDescent="0.3">
      <c r="A137" s="68" t="s">
        <v>58</v>
      </c>
      <c r="B137" s="63">
        <v>0.85</v>
      </c>
      <c r="C137" s="69">
        <v>131</v>
      </c>
      <c r="D137" s="71">
        <f>MROUND(SUM($B$7:$B137)*$C$4,0.5)</f>
        <v>0</v>
      </c>
      <c r="E137" s="71">
        <f>MROUND(SUM($B$20:$B137)*$C$4,0.5)</f>
        <v>0</v>
      </c>
      <c r="F137" s="71">
        <f>MROUND(SUM($B$29:$B137)*$C$4,0.5)</f>
        <v>0</v>
      </c>
      <c r="G137" s="71">
        <f>MROUND(SUM($B$34:$B137)*$C$4,0.5)</f>
        <v>0</v>
      </c>
      <c r="H137" s="71">
        <f>MROUND(SUM($B$38:$B137)*$C$4,0.5)</f>
        <v>0</v>
      </c>
      <c r="I137" s="71">
        <f>MROUND(SUM($B$45:$B137)*$C$4,0.5)</f>
        <v>0</v>
      </c>
      <c r="J137" s="71">
        <f>MROUND(SUM($B$48:$B137)*$C$4,0.5)</f>
        <v>0</v>
      </c>
      <c r="K137" s="71">
        <f>MROUND(SUM($B$59:$B137)*$C$4,0.5)</f>
        <v>0</v>
      </c>
      <c r="L137" s="71">
        <f>MROUND(SUM($B$65:$B137)*$C$4,0.5)</f>
        <v>0</v>
      </c>
      <c r="M137" s="71">
        <f>MROUND(SUM($B$71:$B137)*$C$4,0.5)</f>
        <v>0</v>
      </c>
      <c r="N137" s="71">
        <f>MROUND(SUM($B$75:$B137)*$C$4,0.5)</f>
        <v>0</v>
      </c>
      <c r="O137" s="71">
        <f>MROUND(SUM($B$81:$B137)*$C$4,0.5)</f>
        <v>0</v>
      </c>
      <c r="P137" s="71">
        <f>MROUND(SUM($B$85:$B137)*$C$4,0.5)</f>
        <v>0</v>
      </c>
      <c r="Q137" s="71">
        <f>MROUND(SUM($B$91:$B137)*$C$4,0.5)</f>
        <v>0</v>
      </c>
      <c r="R137" s="71">
        <f>MROUND(SUM($B$98:$B137)*$C$4,0.5)</f>
        <v>0</v>
      </c>
      <c r="S137" s="71">
        <f>MROUND(SUM($B$111:$B137)*$C$4,0.5)</f>
        <v>0</v>
      </c>
      <c r="T137" s="71">
        <f>MROUND(SUM($B$117:$B137)*$C$4,0.5)</f>
        <v>0</v>
      </c>
      <c r="U137" s="71">
        <f>MROUND(SUM($B$121:$B137)*$C$4,0.5)</f>
        <v>0</v>
      </c>
      <c r="V137" s="71">
        <f>MROUND(SUM($B$127:$B137)*$C$4,0.5)</f>
        <v>0</v>
      </c>
      <c r="W137" s="71">
        <f>MROUND(SUM($B$132:$B137)*$C$4,0.5)</f>
        <v>0</v>
      </c>
      <c r="X137" s="84"/>
      <c r="Y137" s="81">
        <f>X147</f>
        <v>0</v>
      </c>
      <c r="Z137" s="81">
        <f>X151</f>
        <v>0</v>
      </c>
      <c r="AA137" s="81">
        <f>X155</f>
        <v>0</v>
      </c>
      <c r="AB137" s="81">
        <f>X164</f>
        <v>0</v>
      </c>
    </row>
    <row r="138" spans="1:28" ht="16.5" hidden="1" customHeight="1" thickBot="1" x14ac:dyDescent="0.3">
      <c r="A138" s="68"/>
      <c r="B138" s="63">
        <v>0.85</v>
      </c>
      <c r="C138" s="69">
        <v>132</v>
      </c>
      <c r="D138" s="71">
        <f>MROUND(SUM($B$7:$B138)*$C$4,0.5)</f>
        <v>0</v>
      </c>
      <c r="E138" s="71">
        <f>MROUND(SUM($B$20:$B138)*$C$4,0.5)</f>
        <v>0</v>
      </c>
      <c r="F138" s="71">
        <f>MROUND(SUM($B$29:$B138)*$C$4,0.5)</f>
        <v>0</v>
      </c>
      <c r="G138" s="71">
        <f>MROUND(SUM($B$34:$B138)*$C$4,0.5)</f>
        <v>0</v>
      </c>
      <c r="H138" s="71">
        <f>MROUND(SUM($B$38:$B138)*$C$4,0.5)</f>
        <v>0</v>
      </c>
      <c r="I138" s="71">
        <f>MROUND(SUM($B$45:$B138)*$C$4,0.5)</f>
        <v>0</v>
      </c>
      <c r="J138" s="71">
        <f>MROUND(SUM($B$48:$B138)*$C$4,0.5)</f>
        <v>0</v>
      </c>
      <c r="K138" s="71">
        <f>MROUND(SUM($B$59:$B138)*$C$4,0.5)</f>
        <v>0</v>
      </c>
      <c r="L138" s="71">
        <f>MROUND(SUM($B$65:$B138)*$C$4,0.5)</f>
        <v>0</v>
      </c>
      <c r="M138" s="71">
        <f>MROUND(SUM($B$71:$B138)*$C$4,0.5)</f>
        <v>0</v>
      </c>
      <c r="N138" s="71">
        <f>MROUND(SUM($B$75:$B138)*$C$4,0.5)</f>
        <v>0</v>
      </c>
      <c r="O138" s="71">
        <f>MROUND(SUM($B$81:$B138)*$C$4,0.5)</f>
        <v>0</v>
      </c>
      <c r="P138" s="71">
        <f>MROUND(SUM($B$85:$B138)*$C$4,0.5)</f>
        <v>0</v>
      </c>
      <c r="Q138" s="71">
        <f>MROUND(SUM($B$91:$B138)*$C$4,0.5)</f>
        <v>0</v>
      </c>
      <c r="R138" s="71">
        <f>MROUND(SUM($B$98:$B138)*$C$4,0.5)</f>
        <v>0</v>
      </c>
      <c r="S138" s="71">
        <f>MROUND(SUM($B$111:$B138)*$C$4,0.5)</f>
        <v>0</v>
      </c>
      <c r="T138" s="71">
        <f>MROUND(SUM($B$117:$B138)*$C$4,0.5)</f>
        <v>0</v>
      </c>
      <c r="U138" s="71">
        <f>MROUND(SUM($B$121:$B138)*$C$4,0.5)</f>
        <v>0</v>
      </c>
      <c r="V138" s="71">
        <f>MROUND(SUM($B$127:$B138)*$C$4,0.5)</f>
        <v>0</v>
      </c>
      <c r="W138" s="71">
        <f>MROUND(SUM($B$132:$B138)*$C$4,0.5)</f>
        <v>0</v>
      </c>
      <c r="X138" s="84"/>
      <c r="Y138" s="81"/>
      <c r="Z138" s="81"/>
      <c r="AA138" s="81"/>
      <c r="AB138" s="81"/>
    </row>
    <row r="139" spans="1:28" ht="16.5" hidden="1" customHeight="1" thickBot="1" x14ac:dyDescent="0.3">
      <c r="A139" s="68"/>
      <c r="B139" s="63">
        <v>0.85</v>
      </c>
      <c r="C139" s="69">
        <v>133</v>
      </c>
      <c r="D139" s="71">
        <f>MROUND(SUM($B$7:$B139)*$C$4,0.5)</f>
        <v>0</v>
      </c>
      <c r="E139" s="71">
        <f>MROUND(SUM($B$20:$B139)*$C$4,0.5)</f>
        <v>0</v>
      </c>
      <c r="F139" s="71">
        <f>MROUND(SUM($B$29:$B139)*$C$4,0.5)</f>
        <v>0</v>
      </c>
      <c r="G139" s="71">
        <f>MROUND(SUM($B$34:$B139)*$C$4,0.5)</f>
        <v>0</v>
      </c>
      <c r="H139" s="71">
        <f>MROUND(SUM($B$38:$B139)*$C$4,0.5)</f>
        <v>0</v>
      </c>
      <c r="I139" s="71">
        <f>MROUND(SUM($B$45:$B139)*$C$4,0.5)</f>
        <v>0</v>
      </c>
      <c r="J139" s="71">
        <f>MROUND(SUM($B$48:$B139)*$C$4,0.5)</f>
        <v>0</v>
      </c>
      <c r="K139" s="71">
        <f>MROUND(SUM($B$59:$B139)*$C$4,0.5)</f>
        <v>0</v>
      </c>
      <c r="L139" s="71">
        <f>MROUND(SUM($B$65:$B139)*$C$4,0.5)</f>
        <v>0</v>
      </c>
      <c r="M139" s="71">
        <f>MROUND(SUM($B$71:$B139)*$C$4,0.5)</f>
        <v>0</v>
      </c>
      <c r="N139" s="71">
        <f>MROUND(SUM($B$75:$B139)*$C$4,0.5)</f>
        <v>0</v>
      </c>
      <c r="O139" s="71">
        <f>MROUND(SUM($B$81:$B139)*$C$4,0.5)</f>
        <v>0</v>
      </c>
      <c r="P139" s="71">
        <f>MROUND(SUM($B$85:$B139)*$C$4,0.5)</f>
        <v>0</v>
      </c>
      <c r="Q139" s="71">
        <f>MROUND(SUM($B$91:$B139)*$C$4,0.5)</f>
        <v>0</v>
      </c>
      <c r="R139" s="71">
        <f>MROUND(SUM($B$98:$B139)*$C$4,0.5)</f>
        <v>0</v>
      </c>
      <c r="S139" s="71">
        <f>MROUND(SUM($B$111:$B139)*$C$4,0.5)</f>
        <v>0</v>
      </c>
      <c r="T139" s="71">
        <f>MROUND(SUM($B$117:$B139)*$C$4,0.5)</f>
        <v>0</v>
      </c>
      <c r="U139" s="71">
        <f>MROUND(SUM($B$121:$B139)*$C$4,0.5)</f>
        <v>0</v>
      </c>
      <c r="V139" s="71">
        <f>MROUND(SUM($B$127:$B139)*$C$4,0.5)</f>
        <v>0</v>
      </c>
      <c r="W139" s="71">
        <f>MROUND(SUM($B$132:$B139)*$C$4,0.5)</f>
        <v>0</v>
      </c>
      <c r="X139" s="84"/>
      <c r="Y139" s="81"/>
      <c r="Z139" s="81"/>
      <c r="AA139" s="81"/>
      <c r="AB139" s="81"/>
    </row>
    <row r="140" spans="1:28" ht="16.5" hidden="1" customHeight="1" thickBot="1" x14ac:dyDescent="0.3">
      <c r="A140" s="68"/>
      <c r="B140" s="63">
        <v>0.85</v>
      </c>
      <c r="C140" s="69">
        <v>134</v>
      </c>
      <c r="D140" s="71">
        <f>MROUND(SUM($B$7:$B140)*$C$4,0.5)</f>
        <v>0</v>
      </c>
      <c r="E140" s="71">
        <f>MROUND(SUM($B$20:$B140)*$C$4,0.5)</f>
        <v>0</v>
      </c>
      <c r="F140" s="71">
        <f>MROUND(SUM($B$29:$B140)*$C$4,0.5)</f>
        <v>0</v>
      </c>
      <c r="G140" s="71">
        <f>MROUND(SUM($B$34:$B140)*$C$4,0.5)</f>
        <v>0</v>
      </c>
      <c r="H140" s="71">
        <f>MROUND(SUM($B$38:$B140)*$C$4,0.5)</f>
        <v>0</v>
      </c>
      <c r="I140" s="71">
        <f>MROUND(SUM($B$45:$B140)*$C$4,0.5)</f>
        <v>0</v>
      </c>
      <c r="J140" s="71">
        <f>MROUND(SUM($B$48:$B140)*$C$4,0.5)</f>
        <v>0</v>
      </c>
      <c r="K140" s="71">
        <f>MROUND(SUM($B$59:$B140)*$C$4,0.5)</f>
        <v>0</v>
      </c>
      <c r="L140" s="71">
        <f>MROUND(SUM($B$65:$B140)*$C$4,0.5)</f>
        <v>0</v>
      </c>
      <c r="M140" s="71">
        <f>MROUND(SUM($B$71:$B140)*$C$4,0.5)</f>
        <v>0</v>
      </c>
      <c r="N140" s="71">
        <f>MROUND(SUM($B$75:$B140)*$C$4,0.5)</f>
        <v>0</v>
      </c>
      <c r="O140" s="71">
        <f>MROUND(SUM($B$81:$B140)*$C$4,0.5)</f>
        <v>0</v>
      </c>
      <c r="P140" s="71">
        <f>MROUND(SUM($B$85:$B140)*$C$4,0.5)</f>
        <v>0</v>
      </c>
      <c r="Q140" s="71">
        <f>MROUND(SUM($B$91:$B140)*$C$4,0.5)</f>
        <v>0</v>
      </c>
      <c r="R140" s="71">
        <f>MROUND(SUM($B$98:$B140)*$C$4,0.5)</f>
        <v>0</v>
      </c>
      <c r="S140" s="71">
        <f>MROUND(SUM($B$111:$B140)*$C$4,0.5)</f>
        <v>0</v>
      </c>
      <c r="T140" s="71">
        <f>MROUND(SUM($B$117:$B140)*$C$4,0.5)</f>
        <v>0</v>
      </c>
      <c r="U140" s="71">
        <f>MROUND(SUM($B$121:$B140)*$C$4,0.5)</f>
        <v>0</v>
      </c>
      <c r="V140" s="71">
        <f>MROUND(SUM($B$127:$B140)*$C$4,0.5)</f>
        <v>0</v>
      </c>
      <c r="W140" s="71">
        <f>MROUND(SUM($B$132:$B140)*$C$4,0.5)</f>
        <v>0</v>
      </c>
      <c r="X140" s="84"/>
      <c r="Y140" s="81"/>
      <c r="Z140" s="81"/>
      <c r="AA140" s="81"/>
      <c r="AB140" s="81"/>
    </row>
    <row r="141" spans="1:28" ht="16.5" hidden="1" customHeight="1" thickBot="1" x14ac:dyDescent="0.3">
      <c r="A141" s="68"/>
      <c r="B141" s="63">
        <v>0.85</v>
      </c>
      <c r="C141" s="69">
        <v>135</v>
      </c>
      <c r="D141" s="71">
        <f>MROUND(SUM($B$7:$B141)*$C$4,0.5)</f>
        <v>0</v>
      </c>
      <c r="E141" s="71">
        <f>MROUND(SUM($B$20:$B141)*$C$4,0.5)</f>
        <v>0</v>
      </c>
      <c r="F141" s="71">
        <f>MROUND(SUM($B$29:$B141)*$C$4,0.5)</f>
        <v>0</v>
      </c>
      <c r="G141" s="71">
        <f>MROUND(SUM($B$34:$B141)*$C$4,0.5)</f>
        <v>0</v>
      </c>
      <c r="H141" s="71">
        <f>MROUND(SUM($B$38:$B141)*$C$4,0.5)</f>
        <v>0</v>
      </c>
      <c r="I141" s="71">
        <f>MROUND(SUM($B$45:$B141)*$C$4,0.5)</f>
        <v>0</v>
      </c>
      <c r="J141" s="71">
        <f>MROUND(SUM($B$48:$B141)*$C$4,0.5)</f>
        <v>0</v>
      </c>
      <c r="K141" s="71">
        <f>MROUND(SUM($B$59:$B141)*$C$4,0.5)</f>
        <v>0</v>
      </c>
      <c r="L141" s="71">
        <f>MROUND(SUM($B$65:$B141)*$C$4,0.5)</f>
        <v>0</v>
      </c>
      <c r="M141" s="71">
        <f>MROUND(SUM($B$71:$B141)*$C$4,0.5)</f>
        <v>0</v>
      </c>
      <c r="N141" s="71">
        <f>MROUND(SUM($B$75:$B141)*$C$4,0.5)</f>
        <v>0</v>
      </c>
      <c r="O141" s="71">
        <f>MROUND(SUM($B$81:$B141)*$C$4,0.5)</f>
        <v>0</v>
      </c>
      <c r="P141" s="71">
        <f>MROUND(SUM($B$85:$B141)*$C$4,0.5)</f>
        <v>0</v>
      </c>
      <c r="Q141" s="71">
        <f>MROUND(SUM($B$91:$B141)*$C$4,0.5)</f>
        <v>0</v>
      </c>
      <c r="R141" s="71">
        <f>MROUND(SUM($B$98:$B141)*$C$4,0.5)</f>
        <v>0</v>
      </c>
      <c r="S141" s="71">
        <f>MROUND(SUM($B$111:$B141)*$C$4,0.5)</f>
        <v>0</v>
      </c>
      <c r="T141" s="71">
        <f>MROUND(SUM($B$117:$B141)*$C$4,0.5)</f>
        <v>0</v>
      </c>
      <c r="U141" s="71">
        <f>MROUND(SUM($B$121:$B141)*$C$4,0.5)</f>
        <v>0</v>
      </c>
      <c r="V141" s="71">
        <f>MROUND(SUM($B$127:$B141)*$C$4,0.5)</f>
        <v>0</v>
      </c>
      <c r="W141" s="71">
        <f>MROUND(SUM($B$132:$B141)*$C$4,0.5)</f>
        <v>0</v>
      </c>
      <c r="X141" s="84"/>
      <c r="Y141" s="81"/>
      <c r="Z141" s="81"/>
      <c r="AA141" s="81"/>
      <c r="AB141" s="81"/>
    </row>
    <row r="142" spans="1:28" ht="16.5" hidden="1" customHeight="1" thickBot="1" x14ac:dyDescent="0.3">
      <c r="A142" s="68"/>
      <c r="B142" s="63">
        <v>0.85</v>
      </c>
      <c r="C142" s="69">
        <v>136</v>
      </c>
      <c r="D142" s="71">
        <f>MROUND(SUM($B$7:$B142)*$C$4,0.5)</f>
        <v>0</v>
      </c>
      <c r="E142" s="71">
        <f>MROUND(SUM($B$20:$B142)*$C$4,0.5)</f>
        <v>0</v>
      </c>
      <c r="F142" s="71">
        <f>MROUND(SUM($B$29:$B142)*$C$4,0.5)</f>
        <v>0</v>
      </c>
      <c r="G142" s="71">
        <f>MROUND(SUM($B$34:$B142)*$C$4,0.5)</f>
        <v>0</v>
      </c>
      <c r="H142" s="71">
        <f>MROUND(SUM($B$38:$B142)*$C$4,0.5)</f>
        <v>0</v>
      </c>
      <c r="I142" s="71">
        <f>MROUND(SUM($B$45:$B142)*$C$4,0.5)</f>
        <v>0</v>
      </c>
      <c r="J142" s="71">
        <f>MROUND(SUM($B$48:$B142)*$C$4,0.5)</f>
        <v>0</v>
      </c>
      <c r="K142" s="71">
        <f>MROUND(SUM($B$59:$B142)*$C$4,0.5)</f>
        <v>0</v>
      </c>
      <c r="L142" s="71">
        <f>MROUND(SUM($B$65:$B142)*$C$4,0.5)</f>
        <v>0</v>
      </c>
      <c r="M142" s="71">
        <f>MROUND(SUM($B$71:$B142)*$C$4,0.5)</f>
        <v>0</v>
      </c>
      <c r="N142" s="71">
        <f>MROUND(SUM($B$75:$B142)*$C$4,0.5)</f>
        <v>0</v>
      </c>
      <c r="O142" s="71">
        <f>MROUND(SUM($B$81:$B142)*$C$4,0.5)</f>
        <v>0</v>
      </c>
      <c r="P142" s="71">
        <f>MROUND(SUM($B$85:$B142)*$C$4,0.5)</f>
        <v>0</v>
      </c>
      <c r="Q142" s="71">
        <f>MROUND(SUM($B$91:$B142)*$C$4,0.5)</f>
        <v>0</v>
      </c>
      <c r="R142" s="71">
        <f>MROUND(SUM($B$98:$B142)*$C$4,0.5)</f>
        <v>0</v>
      </c>
      <c r="S142" s="71">
        <f>MROUND(SUM($B$111:$B142)*$C$4,0.5)</f>
        <v>0</v>
      </c>
      <c r="T142" s="71">
        <f>MROUND(SUM($B$117:$B142)*$C$4,0.5)</f>
        <v>0</v>
      </c>
      <c r="U142" s="71">
        <f>MROUND(SUM($B$121:$B142)*$C$4,0.5)</f>
        <v>0</v>
      </c>
      <c r="V142" s="71">
        <f>MROUND(SUM($B$127:$B142)*$C$4,0.5)</f>
        <v>0</v>
      </c>
      <c r="W142" s="71">
        <f>MROUND(SUM($B$132:$B142)*$C$4,0.5)</f>
        <v>0</v>
      </c>
      <c r="X142" s="84"/>
      <c r="Y142" s="81"/>
      <c r="Z142" s="81"/>
      <c r="AA142" s="81"/>
      <c r="AB142" s="81"/>
    </row>
    <row r="143" spans="1:28" ht="16.5" hidden="1" customHeight="1" thickBot="1" x14ac:dyDescent="0.3">
      <c r="A143" s="68"/>
      <c r="B143" s="63">
        <v>0.85</v>
      </c>
      <c r="C143" s="69">
        <v>137</v>
      </c>
      <c r="D143" s="71">
        <f>MROUND(SUM($B$7:$B143)*$C$4,0.5)</f>
        <v>0</v>
      </c>
      <c r="E143" s="71">
        <f>MROUND(SUM($B$20:$B143)*$C$4,0.5)</f>
        <v>0</v>
      </c>
      <c r="F143" s="71">
        <f>MROUND(SUM($B$29:$B143)*$C$4,0.5)</f>
        <v>0</v>
      </c>
      <c r="G143" s="71">
        <f>MROUND(SUM($B$34:$B143)*$C$4,0.5)</f>
        <v>0</v>
      </c>
      <c r="H143" s="71">
        <f>MROUND(SUM($B$38:$B143)*$C$4,0.5)</f>
        <v>0</v>
      </c>
      <c r="I143" s="71">
        <f>MROUND(SUM($B$45:$B143)*$C$4,0.5)</f>
        <v>0</v>
      </c>
      <c r="J143" s="71">
        <f>MROUND(SUM($B$48:$B143)*$C$4,0.5)</f>
        <v>0</v>
      </c>
      <c r="K143" s="71">
        <f>MROUND(SUM($B$59:$B143)*$C$4,0.5)</f>
        <v>0</v>
      </c>
      <c r="L143" s="71">
        <f>MROUND(SUM($B$65:$B143)*$C$4,0.5)</f>
        <v>0</v>
      </c>
      <c r="M143" s="71">
        <f>MROUND(SUM($B$71:$B143)*$C$4,0.5)</f>
        <v>0</v>
      </c>
      <c r="N143" s="71">
        <f>MROUND(SUM($B$75:$B143)*$C$4,0.5)</f>
        <v>0</v>
      </c>
      <c r="O143" s="71">
        <f>MROUND(SUM($B$81:$B143)*$C$4,0.5)</f>
        <v>0</v>
      </c>
      <c r="P143" s="71">
        <f>MROUND(SUM($B$85:$B143)*$C$4,0.5)</f>
        <v>0</v>
      </c>
      <c r="Q143" s="71">
        <f>MROUND(SUM($B$91:$B143)*$C$4,0.5)</f>
        <v>0</v>
      </c>
      <c r="R143" s="71">
        <f>MROUND(SUM($B$98:$B143)*$C$4,0.5)</f>
        <v>0</v>
      </c>
      <c r="S143" s="71">
        <f>MROUND(SUM($B$111:$B143)*$C$4,0.5)</f>
        <v>0</v>
      </c>
      <c r="T143" s="71">
        <f>MROUND(SUM($B$117:$B143)*$C$4,0.5)</f>
        <v>0</v>
      </c>
      <c r="U143" s="71">
        <f>MROUND(SUM($B$121:$B143)*$C$4,0.5)</f>
        <v>0</v>
      </c>
      <c r="V143" s="71">
        <f>MROUND(SUM($B$127:$B143)*$C$4,0.5)</f>
        <v>0</v>
      </c>
      <c r="W143" s="71">
        <f>MROUND(SUM($B$132:$B143)*$C$4,0.5)</f>
        <v>0</v>
      </c>
      <c r="X143" s="84"/>
      <c r="Y143" s="81"/>
      <c r="Z143" s="81"/>
      <c r="AA143" s="81"/>
      <c r="AB143" s="81"/>
    </row>
    <row r="144" spans="1:28" ht="16.5" hidden="1" customHeight="1" thickBot="1" x14ac:dyDescent="0.3">
      <c r="A144" s="68"/>
      <c r="B144" s="63">
        <v>0.85</v>
      </c>
      <c r="C144" s="69">
        <v>138</v>
      </c>
      <c r="D144" s="71">
        <f>MROUND(SUM($B$7:$B144)*$C$4,0.5)</f>
        <v>0</v>
      </c>
      <c r="E144" s="71">
        <f>MROUND(SUM($B$20:$B144)*$C$4,0.5)</f>
        <v>0</v>
      </c>
      <c r="F144" s="71">
        <f>MROUND(SUM($B$29:$B144)*$C$4,0.5)</f>
        <v>0</v>
      </c>
      <c r="G144" s="71">
        <f>MROUND(SUM($B$34:$B144)*$C$4,0.5)</f>
        <v>0</v>
      </c>
      <c r="H144" s="71">
        <f>MROUND(SUM($B$38:$B144)*$C$4,0.5)</f>
        <v>0</v>
      </c>
      <c r="I144" s="71">
        <f>MROUND(SUM($B$45:$B144)*$C$4,0.5)</f>
        <v>0</v>
      </c>
      <c r="J144" s="71">
        <f>MROUND(SUM($B$48:$B144)*$C$4,0.5)</f>
        <v>0</v>
      </c>
      <c r="K144" s="71">
        <f>MROUND(SUM($B$59:$B144)*$C$4,0.5)</f>
        <v>0</v>
      </c>
      <c r="L144" s="71">
        <f>MROUND(SUM($B$65:$B144)*$C$4,0.5)</f>
        <v>0</v>
      </c>
      <c r="M144" s="71">
        <f>MROUND(SUM($B$71:$B144)*$C$4,0.5)</f>
        <v>0</v>
      </c>
      <c r="N144" s="71">
        <f>MROUND(SUM($B$75:$B144)*$C$4,0.5)</f>
        <v>0</v>
      </c>
      <c r="O144" s="71">
        <f>MROUND(SUM($B$81:$B144)*$C$4,0.5)</f>
        <v>0</v>
      </c>
      <c r="P144" s="71">
        <f>MROUND(SUM($B$85:$B144)*$C$4,0.5)</f>
        <v>0</v>
      </c>
      <c r="Q144" s="71">
        <f>MROUND(SUM($B$91:$B144)*$C$4,0.5)</f>
        <v>0</v>
      </c>
      <c r="R144" s="71">
        <f>MROUND(SUM($B$98:$B144)*$C$4,0.5)</f>
        <v>0</v>
      </c>
      <c r="S144" s="71">
        <f>MROUND(SUM($B$111:$B144)*$C$4,0.5)</f>
        <v>0</v>
      </c>
      <c r="T144" s="71">
        <f>MROUND(SUM($B$117:$B144)*$C$4,0.5)</f>
        <v>0</v>
      </c>
      <c r="U144" s="71">
        <f>MROUND(SUM($B$121:$B144)*$C$4,0.5)</f>
        <v>0</v>
      </c>
      <c r="V144" s="71">
        <f>MROUND(SUM($B$127:$B144)*$C$4,0.5)</f>
        <v>0</v>
      </c>
      <c r="W144" s="71">
        <f>MROUND(SUM($B$132:$B144)*$C$4,0.5)</f>
        <v>0</v>
      </c>
      <c r="X144" s="84"/>
      <c r="Y144" s="81"/>
      <c r="Z144" s="81"/>
      <c r="AA144" s="81"/>
      <c r="AB144" s="81"/>
    </row>
    <row r="145" spans="1:28" ht="16.5" hidden="1" customHeight="1" thickBot="1" x14ac:dyDescent="0.3">
      <c r="A145" s="68"/>
      <c r="B145" s="63">
        <v>0.85</v>
      </c>
      <c r="C145" s="69">
        <v>139</v>
      </c>
      <c r="D145" s="71">
        <f>MROUND(SUM($B$7:$B145)*$C$4,0.5)</f>
        <v>0</v>
      </c>
      <c r="E145" s="71">
        <f>MROUND(SUM($B$20:$B145)*$C$4,0.5)</f>
        <v>0</v>
      </c>
      <c r="F145" s="71">
        <f>MROUND(SUM($B$29:$B145)*$C$4,0.5)</f>
        <v>0</v>
      </c>
      <c r="G145" s="71">
        <f>MROUND(SUM($B$34:$B145)*$C$4,0.5)</f>
        <v>0</v>
      </c>
      <c r="H145" s="71">
        <f>MROUND(SUM($B$38:$B145)*$C$4,0.5)</f>
        <v>0</v>
      </c>
      <c r="I145" s="71">
        <f>MROUND(SUM($B$45:$B145)*$C$4,0.5)</f>
        <v>0</v>
      </c>
      <c r="J145" s="71">
        <f>MROUND(SUM($B$48:$B145)*$C$4,0.5)</f>
        <v>0</v>
      </c>
      <c r="K145" s="71">
        <f>MROUND(SUM($B$59:$B145)*$C$4,0.5)</f>
        <v>0</v>
      </c>
      <c r="L145" s="71">
        <f>MROUND(SUM($B$65:$B145)*$C$4,0.5)</f>
        <v>0</v>
      </c>
      <c r="M145" s="71">
        <f>MROUND(SUM($B$71:$B145)*$C$4,0.5)</f>
        <v>0</v>
      </c>
      <c r="N145" s="71">
        <f>MROUND(SUM($B$75:$B145)*$C$4,0.5)</f>
        <v>0</v>
      </c>
      <c r="O145" s="71">
        <f>MROUND(SUM($B$81:$B145)*$C$4,0.5)</f>
        <v>0</v>
      </c>
      <c r="P145" s="71">
        <f>MROUND(SUM($B$85:$B145)*$C$4,0.5)</f>
        <v>0</v>
      </c>
      <c r="Q145" s="71">
        <f>MROUND(SUM($B$91:$B145)*$C$4,0.5)</f>
        <v>0</v>
      </c>
      <c r="R145" s="71">
        <f>MROUND(SUM($B$98:$B145)*$C$4,0.5)</f>
        <v>0</v>
      </c>
      <c r="S145" s="71">
        <f>MROUND(SUM($B$111:$B145)*$C$4,0.5)</f>
        <v>0</v>
      </c>
      <c r="T145" s="71">
        <f>MROUND(SUM($B$117:$B145)*$C$4,0.5)</f>
        <v>0</v>
      </c>
      <c r="U145" s="71">
        <f>MROUND(SUM($B$121:$B145)*$C$4,0.5)</f>
        <v>0</v>
      </c>
      <c r="V145" s="71">
        <f>MROUND(SUM($B$127:$B145)*$C$4,0.5)</f>
        <v>0</v>
      </c>
      <c r="W145" s="71">
        <f>MROUND(SUM($B$132:$B145)*$C$4,0.5)</f>
        <v>0</v>
      </c>
      <c r="X145" s="84"/>
      <c r="Y145" s="81"/>
      <c r="Z145" s="81"/>
      <c r="AA145" s="81"/>
      <c r="AB145" s="81"/>
    </row>
    <row r="146" spans="1:28" ht="16.5" hidden="1" customHeight="1" thickBot="1" x14ac:dyDescent="0.3">
      <c r="A146" s="68"/>
      <c r="B146" s="63">
        <v>0.8</v>
      </c>
      <c r="C146" s="69">
        <v>140</v>
      </c>
      <c r="D146" s="71">
        <f>MROUND(SUM($B$7:$B146)*$C$4,0.5)</f>
        <v>0</v>
      </c>
      <c r="E146" s="71">
        <f>MROUND(SUM($B$20:$B146)*$C$4,0.5)</f>
        <v>0</v>
      </c>
      <c r="F146" s="71">
        <f>MROUND(SUM($B$29:$B146)*$C$4,0.5)</f>
        <v>0</v>
      </c>
      <c r="G146" s="71">
        <f>MROUND(SUM($B$34:$B146)*$C$4,0.5)</f>
        <v>0</v>
      </c>
      <c r="H146" s="71">
        <f>MROUND(SUM($B$38:$B146)*$C$4,0.5)</f>
        <v>0</v>
      </c>
      <c r="I146" s="71">
        <f>MROUND(SUM($B$45:$B146)*$C$4,0.5)</f>
        <v>0</v>
      </c>
      <c r="J146" s="71">
        <f>MROUND(SUM($B$48:$B146)*$C$4,0.5)</f>
        <v>0</v>
      </c>
      <c r="K146" s="71">
        <f>MROUND(SUM($B$59:$B146)*$C$4,0.5)</f>
        <v>0</v>
      </c>
      <c r="L146" s="71">
        <f>MROUND(SUM($B$65:$B146)*$C$4,0.5)</f>
        <v>0</v>
      </c>
      <c r="M146" s="71">
        <f>MROUND(SUM($B$71:$B146)*$C$4,0.5)</f>
        <v>0</v>
      </c>
      <c r="N146" s="71">
        <f>MROUND(SUM($B$75:$B146)*$C$4,0.5)</f>
        <v>0</v>
      </c>
      <c r="O146" s="71">
        <f>MROUND(SUM($B$81:$B146)*$C$4,0.5)</f>
        <v>0</v>
      </c>
      <c r="P146" s="71">
        <f>MROUND(SUM($B$85:$B146)*$C$4,0.5)</f>
        <v>0</v>
      </c>
      <c r="Q146" s="71">
        <f>MROUND(SUM($B$91:$B146)*$C$4,0.5)</f>
        <v>0</v>
      </c>
      <c r="R146" s="71">
        <f>MROUND(SUM($B$98:$B146)*$C$4,0.5)</f>
        <v>0</v>
      </c>
      <c r="S146" s="71">
        <f>MROUND(SUM($B$111:$B146)*$C$4,0.5)</f>
        <v>0</v>
      </c>
      <c r="T146" s="71">
        <f>MROUND(SUM($B$117:$B146)*$C$4,0.5)</f>
        <v>0</v>
      </c>
      <c r="U146" s="71">
        <f>MROUND(SUM($B$121:$B146)*$C$4,0.5)</f>
        <v>0</v>
      </c>
      <c r="V146" s="71">
        <f>MROUND(SUM($B$127:$B146)*$C$4,0.5)</f>
        <v>0</v>
      </c>
      <c r="W146" s="71">
        <f>MROUND(SUM($B$132:$B146)*$C$4,0.5)</f>
        <v>0</v>
      </c>
      <c r="X146" s="84"/>
      <c r="Y146" s="81"/>
      <c r="Z146" s="81"/>
      <c r="AA146" s="81"/>
      <c r="AB146" s="81"/>
    </row>
    <row r="147" spans="1:28" ht="16.5" customHeight="1" thickBot="1" x14ac:dyDescent="0.3">
      <c r="A147" s="68" t="s">
        <v>59</v>
      </c>
      <c r="B147" s="63">
        <v>0.8</v>
      </c>
      <c r="C147" s="69">
        <v>141</v>
      </c>
      <c r="D147" s="71">
        <f>MROUND(SUM($B$7:$B147)*$C$4,0.5)</f>
        <v>0</v>
      </c>
      <c r="E147" s="71">
        <f>MROUND(SUM($B$20:$B147)*$C$4,0.5)</f>
        <v>0</v>
      </c>
      <c r="F147" s="71">
        <f>MROUND(SUM($B$29:$B147)*$C$4,0.5)</f>
        <v>0</v>
      </c>
      <c r="G147" s="71">
        <f>MROUND(SUM($B$34:$B147)*$C$4,0.5)</f>
        <v>0</v>
      </c>
      <c r="H147" s="71">
        <f>MROUND(SUM($B$38:$B147)*$C$4,0.5)</f>
        <v>0</v>
      </c>
      <c r="I147" s="71">
        <f>MROUND(SUM($B$45:$B147)*$C$4,0.5)</f>
        <v>0</v>
      </c>
      <c r="J147" s="71">
        <f>MROUND(SUM($B$48:$B147)*$C$4,0.5)</f>
        <v>0</v>
      </c>
      <c r="K147" s="71">
        <f>MROUND(SUM($B$59:$B147)*$C$4,0.5)</f>
        <v>0</v>
      </c>
      <c r="L147" s="71">
        <f>MROUND(SUM($B$65:$B147)*$C$4,0.5)</f>
        <v>0</v>
      </c>
      <c r="M147" s="71">
        <f>MROUND(SUM($B$71:$B147)*$C$4,0.5)</f>
        <v>0</v>
      </c>
      <c r="N147" s="71">
        <f>MROUND(SUM($B$75:$B147)*$C$4,0.5)</f>
        <v>0</v>
      </c>
      <c r="O147" s="71">
        <f>MROUND(SUM($B$81:$B147)*$C$4,0.5)</f>
        <v>0</v>
      </c>
      <c r="P147" s="71">
        <f>MROUND(SUM($B$85:$B147)*$C$4,0.5)</f>
        <v>0</v>
      </c>
      <c r="Q147" s="71">
        <f>MROUND(SUM($B$91:$B147)*$C$4,0.5)</f>
        <v>0</v>
      </c>
      <c r="R147" s="71">
        <f>MROUND(SUM($B$98:$B147)*$C$4,0.5)</f>
        <v>0</v>
      </c>
      <c r="S147" s="71">
        <f>MROUND(SUM($B$111:$B147)*$C$4,0.5)</f>
        <v>0</v>
      </c>
      <c r="T147" s="71">
        <f>MROUND(SUM($B$117:$B147)*$C$4,0.5)</f>
        <v>0</v>
      </c>
      <c r="U147" s="71">
        <f>MROUND(SUM($B$121:$B147)*$C$4,0.5)</f>
        <v>0</v>
      </c>
      <c r="V147" s="71">
        <f>MROUND(SUM($B$127:$B147)*$C$4,0.5)</f>
        <v>0</v>
      </c>
      <c r="W147" s="71">
        <f>MROUND(SUM($B$132:$B147)*$C$4,0.5)</f>
        <v>0</v>
      </c>
      <c r="X147" s="71">
        <f>MROUND(SUM($B$138:$B147)*$C$4,0.5)</f>
        <v>0</v>
      </c>
      <c r="Y147" s="84"/>
      <c r="Z147" s="81">
        <f>Y151</f>
        <v>0</v>
      </c>
      <c r="AA147" s="81">
        <f>Y155</f>
        <v>0</v>
      </c>
      <c r="AB147" s="81">
        <f>Y164</f>
        <v>0</v>
      </c>
    </row>
    <row r="148" spans="1:28" ht="16.5" hidden="1" customHeight="1" thickBot="1" x14ac:dyDescent="0.3">
      <c r="A148" s="68"/>
      <c r="B148" s="63">
        <v>0.8</v>
      </c>
      <c r="C148" s="69">
        <v>142</v>
      </c>
      <c r="D148" s="71">
        <f>MROUND(SUM($B$7:$B148)*$C$4,0.5)</f>
        <v>0</v>
      </c>
      <c r="E148" s="71">
        <f>MROUND(SUM($B$20:$B148)*$C$4,0.5)</f>
        <v>0</v>
      </c>
      <c r="F148" s="71">
        <f>MROUND(SUM($B$29:$B148)*$C$4,0.5)</f>
        <v>0</v>
      </c>
      <c r="G148" s="71">
        <f>MROUND(SUM($B$34:$B148)*$C$4,0.5)</f>
        <v>0</v>
      </c>
      <c r="H148" s="71">
        <f>MROUND(SUM($B$38:$B148)*$C$4,0.5)</f>
        <v>0</v>
      </c>
      <c r="I148" s="71">
        <f>MROUND(SUM($B$45:$B148)*$C$4,0.5)</f>
        <v>0</v>
      </c>
      <c r="J148" s="71">
        <f>MROUND(SUM($B$48:$B148)*$C$4,0.5)</f>
        <v>0</v>
      </c>
      <c r="K148" s="71">
        <f>MROUND(SUM($B$59:$B148)*$C$4,0.5)</f>
        <v>0</v>
      </c>
      <c r="L148" s="71">
        <f>MROUND(SUM($B$65:$B148)*$C$4,0.5)</f>
        <v>0</v>
      </c>
      <c r="M148" s="71">
        <f>MROUND(SUM($B$71:$B148)*$C$4,0.5)</f>
        <v>0</v>
      </c>
      <c r="N148" s="71">
        <f>MROUND(SUM($B$75:$B148)*$C$4,0.5)</f>
        <v>0</v>
      </c>
      <c r="O148" s="71">
        <f>MROUND(SUM($B$81:$B148)*$C$4,0.5)</f>
        <v>0</v>
      </c>
      <c r="P148" s="71">
        <f>MROUND(SUM($B$85:$B148)*$C$4,0.5)</f>
        <v>0</v>
      </c>
      <c r="Q148" s="71">
        <f>MROUND(SUM($B$91:$B148)*$C$4,0.5)</f>
        <v>0</v>
      </c>
      <c r="R148" s="71">
        <f>MROUND(SUM($B$98:$B148)*$C$4,0.5)</f>
        <v>0</v>
      </c>
      <c r="S148" s="71">
        <f>MROUND(SUM($B$111:$B148)*$C$4,0.5)</f>
        <v>0</v>
      </c>
      <c r="T148" s="71">
        <f>MROUND(SUM($B$117:$B148)*$C$4,0.5)</f>
        <v>0</v>
      </c>
      <c r="U148" s="71">
        <f>MROUND(SUM($B$121:$B148)*$C$4,0.5)</f>
        <v>0</v>
      </c>
      <c r="V148" s="71">
        <f>MROUND(SUM($B$127:$B148)*$C$4,0.5)</f>
        <v>0</v>
      </c>
      <c r="W148" s="71">
        <f>MROUND(SUM($B$132:$B148)*$C$4,0.5)</f>
        <v>0</v>
      </c>
      <c r="X148" s="71">
        <f>MROUND(SUM($B$138:$B148)*$C$4,0.5)</f>
        <v>0</v>
      </c>
      <c r="Y148" s="84"/>
      <c r="Z148" s="81"/>
      <c r="AA148" s="81"/>
      <c r="AB148" s="81"/>
    </row>
    <row r="149" spans="1:28" ht="16.5" hidden="1" customHeight="1" thickBot="1" x14ac:dyDescent="0.3">
      <c r="A149" s="68"/>
      <c r="B149" s="63">
        <v>0.8</v>
      </c>
      <c r="C149" s="69">
        <v>143</v>
      </c>
      <c r="D149" s="71">
        <f>MROUND(SUM($B$7:$B149)*$C$4,0.5)</f>
        <v>0</v>
      </c>
      <c r="E149" s="71">
        <f>MROUND(SUM($B$20:$B149)*$C$4,0.5)</f>
        <v>0</v>
      </c>
      <c r="F149" s="71">
        <f>MROUND(SUM($B$29:$B149)*$C$4,0.5)</f>
        <v>0</v>
      </c>
      <c r="G149" s="71">
        <f>MROUND(SUM($B$34:$B149)*$C$4,0.5)</f>
        <v>0</v>
      </c>
      <c r="H149" s="71">
        <f>MROUND(SUM($B$38:$B149)*$C$4,0.5)</f>
        <v>0</v>
      </c>
      <c r="I149" s="71">
        <f>MROUND(SUM($B$45:$B149)*$C$4,0.5)</f>
        <v>0</v>
      </c>
      <c r="J149" s="71">
        <f>MROUND(SUM($B$48:$B149)*$C$4,0.5)</f>
        <v>0</v>
      </c>
      <c r="K149" s="71">
        <f>MROUND(SUM($B$59:$B149)*$C$4,0.5)</f>
        <v>0</v>
      </c>
      <c r="L149" s="71">
        <f>MROUND(SUM($B$65:$B149)*$C$4,0.5)</f>
        <v>0</v>
      </c>
      <c r="M149" s="71">
        <f>MROUND(SUM($B$71:$B149)*$C$4,0.5)</f>
        <v>0</v>
      </c>
      <c r="N149" s="71">
        <f>MROUND(SUM($B$75:$B149)*$C$4,0.5)</f>
        <v>0</v>
      </c>
      <c r="O149" s="71">
        <f>MROUND(SUM($B$81:$B149)*$C$4,0.5)</f>
        <v>0</v>
      </c>
      <c r="P149" s="71">
        <f>MROUND(SUM($B$85:$B149)*$C$4,0.5)</f>
        <v>0</v>
      </c>
      <c r="Q149" s="71">
        <f>MROUND(SUM($B$91:$B149)*$C$4,0.5)</f>
        <v>0</v>
      </c>
      <c r="R149" s="71">
        <f>MROUND(SUM($B$98:$B149)*$C$4,0.5)</f>
        <v>0</v>
      </c>
      <c r="S149" s="71">
        <f>MROUND(SUM($B$111:$B149)*$C$4,0.5)</f>
        <v>0</v>
      </c>
      <c r="T149" s="71">
        <f>MROUND(SUM($B$117:$B149)*$C$4,0.5)</f>
        <v>0</v>
      </c>
      <c r="U149" s="71">
        <f>MROUND(SUM($B$121:$B149)*$C$4,0.5)</f>
        <v>0</v>
      </c>
      <c r="V149" s="71">
        <f>MROUND(SUM($B$127:$B149)*$C$4,0.5)</f>
        <v>0</v>
      </c>
      <c r="W149" s="71">
        <f>MROUND(SUM($B$132:$B149)*$C$4,0.5)</f>
        <v>0</v>
      </c>
      <c r="X149" s="71">
        <f>MROUND(SUM($B$138:$B149)*$C$4,0.5)</f>
        <v>0</v>
      </c>
      <c r="Y149" s="84"/>
      <c r="Z149" s="81"/>
      <c r="AA149" s="81"/>
      <c r="AB149" s="81"/>
    </row>
    <row r="150" spans="1:28" ht="16.5" hidden="1" customHeight="1" thickBot="1" x14ac:dyDescent="0.3">
      <c r="A150" s="68"/>
      <c r="B150" s="63">
        <v>0.8</v>
      </c>
      <c r="C150" s="69">
        <v>144</v>
      </c>
      <c r="D150" s="71">
        <f>MROUND(SUM($B$7:$B150)*$C$4,0.5)</f>
        <v>0</v>
      </c>
      <c r="E150" s="71">
        <f>MROUND(SUM($B$20:$B150)*$C$4,0.5)</f>
        <v>0</v>
      </c>
      <c r="F150" s="71">
        <f>MROUND(SUM($B$29:$B150)*$C$4,0.5)</f>
        <v>0</v>
      </c>
      <c r="G150" s="71">
        <f>MROUND(SUM($B$34:$B150)*$C$4,0.5)</f>
        <v>0</v>
      </c>
      <c r="H150" s="71">
        <f>MROUND(SUM($B$38:$B150)*$C$4,0.5)</f>
        <v>0</v>
      </c>
      <c r="I150" s="71">
        <f>MROUND(SUM($B$45:$B150)*$C$4,0.5)</f>
        <v>0</v>
      </c>
      <c r="J150" s="71">
        <f>MROUND(SUM($B$48:$B150)*$C$4,0.5)</f>
        <v>0</v>
      </c>
      <c r="K150" s="71">
        <f>MROUND(SUM($B$59:$B150)*$C$4,0.5)</f>
        <v>0</v>
      </c>
      <c r="L150" s="71">
        <f>MROUND(SUM($B$65:$B150)*$C$4,0.5)</f>
        <v>0</v>
      </c>
      <c r="M150" s="71">
        <f>MROUND(SUM($B$71:$B150)*$C$4,0.5)</f>
        <v>0</v>
      </c>
      <c r="N150" s="71">
        <f>MROUND(SUM($B$75:$B150)*$C$4,0.5)</f>
        <v>0</v>
      </c>
      <c r="O150" s="71">
        <f>MROUND(SUM($B$81:$B150)*$C$4,0.5)</f>
        <v>0</v>
      </c>
      <c r="P150" s="71">
        <f>MROUND(SUM($B$85:$B150)*$C$4,0.5)</f>
        <v>0</v>
      </c>
      <c r="Q150" s="71">
        <f>MROUND(SUM($B$91:$B150)*$C$4,0.5)</f>
        <v>0</v>
      </c>
      <c r="R150" s="71">
        <f>MROUND(SUM($B$98:$B150)*$C$4,0.5)</f>
        <v>0</v>
      </c>
      <c r="S150" s="71">
        <f>MROUND(SUM($B$111:$B150)*$C$4,0.5)</f>
        <v>0</v>
      </c>
      <c r="T150" s="71">
        <f>MROUND(SUM($B$117:$B150)*$C$4,0.5)</f>
        <v>0</v>
      </c>
      <c r="U150" s="71">
        <f>MROUND(SUM($B$121:$B150)*$C$4,0.5)</f>
        <v>0</v>
      </c>
      <c r="V150" s="71">
        <f>MROUND(SUM($B$127:$B150)*$C$4,0.5)</f>
        <v>0</v>
      </c>
      <c r="W150" s="71">
        <f>MROUND(SUM($B$132:$B150)*$C$4,0.5)</f>
        <v>0</v>
      </c>
      <c r="X150" s="71">
        <f>MROUND(SUM($B$138:$B150)*$C$4,0.5)</f>
        <v>0</v>
      </c>
      <c r="Y150" s="84"/>
      <c r="Z150" s="81"/>
      <c r="AA150" s="81"/>
      <c r="AB150" s="81"/>
    </row>
    <row r="151" spans="1:28" ht="16.5" customHeight="1" thickBot="1" x14ac:dyDescent="0.3">
      <c r="A151" s="68" t="s">
        <v>60</v>
      </c>
      <c r="B151" s="63">
        <v>0.8</v>
      </c>
      <c r="C151" s="69">
        <v>145</v>
      </c>
      <c r="D151" s="71">
        <f>MROUND(SUM($B$7:$B151)*$C$4,0.5)</f>
        <v>0</v>
      </c>
      <c r="E151" s="71">
        <f>MROUND(SUM($B$20:$B151)*$C$4,0.5)</f>
        <v>0</v>
      </c>
      <c r="F151" s="71">
        <f>MROUND(SUM($B$29:$B151)*$C$4,0.5)</f>
        <v>0</v>
      </c>
      <c r="G151" s="71">
        <f>MROUND(SUM($B$34:$B151)*$C$4,0.5)</f>
        <v>0</v>
      </c>
      <c r="H151" s="71">
        <f>MROUND(SUM($B$38:$B151)*$C$4,0.5)</f>
        <v>0</v>
      </c>
      <c r="I151" s="71">
        <f>MROUND(SUM($B$45:$B151)*$C$4,0.5)</f>
        <v>0</v>
      </c>
      <c r="J151" s="71">
        <f>MROUND(SUM($B$48:$B151)*$C$4,0.5)</f>
        <v>0</v>
      </c>
      <c r="K151" s="71">
        <f>MROUND(SUM($B$59:$B151)*$C$4,0.5)</f>
        <v>0</v>
      </c>
      <c r="L151" s="71">
        <f>MROUND(SUM($B$65:$B151)*$C$4,0.5)</f>
        <v>0</v>
      </c>
      <c r="M151" s="71">
        <f>MROUND(SUM($B$71:$B151)*$C$4,0.5)</f>
        <v>0</v>
      </c>
      <c r="N151" s="71">
        <f>MROUND(SUM($B$75:$B151)*$C$4,0.5)</f>
        <v>0</v>
      </c>
      <c r="O151" s="71">
        <f>MROUND(SUM($B$81:$B151)*$C$4,0.5)</f>
        <v>0</v>
      </c>
      <c r="P151" s="71">
        <f>MROUND(SUM($B$85:$B151)*$C$4,0.5)</f>
        <v>0</v>
      </c>
      <c r="Q151" s="71">
        <f>MROUND(SUM($B$91:$B151)*$C$4,0.5)</f>
        <v>0</v>
      </c>
      <c r="R151" s="71">
        <f>MROUND(SUM($B$98:$B151)*$C$4,0.5)</f>
        <v>0</v>
      </c>
      <c r="S151" s="71">
        <f>MROUND(SUM($B$111:$B151)*$C$4,0.5)</f>
        <v>0</v>
      </c>
      <c r="T151" s="71">
        <f>MROUND(SUM($B$117:$B151)*$C$4,0.5)</f>
        <v>0</v>
      </c>
      <c r="U151" s="71">
        <f>MROUND(SUM($B$121:$B151)*$C$4,0.5)</f>
        <v>0</v>
      </c>
      <c r="V151" s="71">
        <f>MROUND(SUM($B$127:$B151)*$C$4,0.5)</f>
        <v>0</v>
      </c>
      <c r="W151" s="71">
        <f>MROUND(SUM($B$132:$B151)*$C$4,0.5)</f>
        <v>0</v>
      </c>
      <c r="X151" s="71">
        <f>MROUND(SUM($B$138:$B151)*$C$4,0.5)</f>
        <v>0</v>
      </c>
      <c r="Y151" s="71">
        <f>MROUND(SUM($B$148:$B151)*$C$4,0.5)</f>
        <v>0</v>
      </c>
      <c r="Z151" s="84"/>
      <c r="AA151" s="81">
        <f>Z155</f>
        <v>0</v>
      </c>
      <c r="AB151" s="81">
        <f>Z164</f>
        <v>0</v>
      </c>
    </row>
    <row r="152" spans="1:28" ht="16.5" hidden="1" customHeight="1" thickBot="1" x14ac:dyDescent="0.3">
      <c r="A152" s="68"/>
      <c r="B152" s="63">
        <v>0.8</v>
      </c>
      <c r="C152" s="69">
        <v>146</v>
      </c>
      <c r="D152" s="71">
        <f>MROUND(SUM($B$7:$B152)*$C$4,0.5)</f>
        <v>0</v>
      </c>
      <c r="E152" s="71">
        <f>MROUND(SUM($B$20:$B152)*$C$4,0.5)</f>
        <v>0</v>
      </c>
      <c r="F152" s="71">
        <f>MROUND(SUM($B$29:$B152)*$C$4,0.5)</f>
        <v>0</v>
      </c>
      <c r="G152" s="71">
        <f>MROUND(SUM($B$34:$B152)*$C$4,0.5)</f>
        <v>0</v>
      </c>
      <c r="H152" s="71">
        <f>MROUND(SUM($B$38:$B152)*$C$4,0.5)</f>
        <v>0</v>
      </c>
      <c r="I152" s="71">
        <f>MROUND(SUM($B$45:$B152)*$C$4,0.5)</f>
        <v>0</v>
      </c>
      <c r="J152" s="71">
        <f>MROUND(SUM($B$48:$B152)*$C$4,0.5)</f>
        <v>0</v>
      </c>
      <c r="K152" s="71">
        <f>MROUND(SUM($B$59:$B152)*$C$4,0.5)</f>
        <v>0</v>
      </c>
      <c r="L152" s="71">
        <f>MROUND(SUM($B$65:$B152)*$C$4,0.5)</f>
        <v>0</v>
      </c>
      <c r="M152" s="71">
        <f>MROUND(SUM($B$71:$B152)*$C$4,0.5)</f>
        <v>0</v>
      </c>
      <c r="N152" s="71">
        <f>MROUND(SUM($B$75:$B152)*$C$4,0.5)</f>
        <v>0</v>
      </c>
      <c r="O152" s="71">
        <f>MROUND(SUM($B$81:$B152)*$C$4,0.5)</f>
        <v>0</v>
      </c>
      <c r="P152" s="71">
        <f>MROUND(SUM($B$85:$B152)*$C$4,0.5)</f>
        <v>0</v>
      </c>
      <c r="Q152" s="71">
        <f>MROUND(SUM($B$91:$B152)*$C$4,0.5)</f>
        <v>0</v>
      </c>
      <c r="R152" s="71">
        <f>MROUND(SUM($B$98:$B152)*$C$4,0.5)</f>
        <v>0</v>
      </c>
      <c r="S152" s="71">
        <f>MROUND(SUM($B$111:$B152)*$C$4,0.5)</f>
        <v>0</v>
      </c>
      <c r="T152" s="71">
        <f>MROUND(SUM($B$117:$B152)*$C$4,0.5)</f>
        <v>0</v>
      </c>
      <c r="U152" s="71">
        <f>MROUND(SUM($B$121:$B152)*$C$4,0.5)</f>
        <v>0</v>
      </c>
      <c r="V152" s="71">
        <f>MROUND(SUM($B$127:$B152)*$C$4,0.5)</f>
        <v>0</v>
      </c>
      <c r="W152" s="71">
        <f>MROUND(SUM($B$132:$B152)*$C$4,0.5)</f>
        <v>0</v>
      </c>
      <c r="X152" s="71">
        <f>MROUND(SUM($B$138:$B152)*$C$4,0.5)</f>
        <v>0</v>
      </c>
      <c r="Y152" s="71">
        <f>MROUND(SUM($B$148:$B152)*$C$4,0.5)</f>
        <v>0</v>
      </c>
      <c r="Z152" s="84"/>
      <c r="AA152" s="81"/>
      <c r="AB152" s="81"/>
    </row>
    <row r="153" spans="1:28" ht="16.5" hidden="1" customHeight="1" thickBot="1" x14ac:dyDescent="0.3">
      <c r="A153" s="68"/>
      <c r="B153" s="63">
        <v>0.8</v>
      </c>
      <c r="C153" s="69">
        <v>147</v>
      </c>
      <c r="D153" s="71">
        <f>MROUND(SUM($B$7:$B153)*$C$4,0.5)</f>
        <v>0</v>
      </c>
      <c r="E153" s="71">
        <f>MROUND(SUM($B$20:$B153)*$C$4,0.5)</f>
        <v>0</v>
      </c>
      <c r="F153" s="71">
        <f>MROUND(SUM($B$29:$B153)*$C$4,0.5)</f>
        <v>0</v>
      </c>
      <c r="G153" s="71">
        <f>MROUND(SUM($B$34:$B153)*$C$4,0.5)</f>
        <v>0</v>
      </c>
      <c r="H153" s="71">
        <f>MROUND(SUM($B$38:$B153)*$C$4,0.5)</f>
        <v>0</v>
      </c>
      <c r="I153" s="71">
        <f>MROUND(SUM($B$45:$B153)*$C$4,0.5)</f>
        <v>0</v>
      </c>
      <c r="J153" s="71">
        <f>MROUND(SUM($B$48:$B153)*$C$4,0.5)</f>
        <v>0</v>
      </c>
      <c r="K153" s="71">
        <f>MROUND(SUM($B$59:$B153)*$C$4,0.5)</f>
        <v>0</v>
      </c>
      <c r="L153" s="71">
        <f>MROUND(SUM($B$65:$B153)*$C$4,0.5)</f>
        <v>0</v>
      </c>
      <c r="M153" s="71">
        <f>MROUND(SUM($B$71:$B153)*$C$4,0.5)</f>
        <v>0</v>
      </c>
      <c r="N153" s="71">
        <f>MROUND(SUM($B$75:$B153)*$C$4,0.5)</f>
        <v>0</v>
      </c>
      <c r="O153" s="71">
        <f>MROUND(SUM($B$81:$B153)*$C$4,0.5)</f>
        <v>0</v>
      </c>
      <c r="P153" s="71">
        <f>MROUND(SUM($B$85:$B153)*$C$4,0.5)</f>
        <v>0</v>
      </c>
      <c r="Q153" s="71">
        <f>MROUND(SUM($B$91:$B153)*$C$4,0.5)</f>
        <v>0</v>
      </c>
      <c r="R153" s="71">
        <f>MROUND(SUM($B$98:$B153)*$C$4,0.5)</f>
        <v>0</v>
      </c>
      <c r="S153" s="71">
        <f>MROUND(SUM($B$111:$B153)*$C$4,0.5)</f>
        <v>0</v>
      </c>
      <c r="T153" s="71">
        <f>MROUND(SUM($B$117:$B153)*$C$4,0.5)</f>
        <v>0</v>
      </c>
      <c r="U153" s="71">
        <f>MROUND(SUM($B$121:$B153)*$C$4,0.5)</f>
        <v>0</v>
      </c>
      <c r="V153" s="71">
        <f>MROUND(SUM($B$127:$B153)*$C$4,0.5)</f>
        <v>0</v>
      </c>
      <c r="W153" s="71">
        <f>MROUND(SUM($B$132:$B153)*$C$4,0.5)</f>
        <v>0</v>
      </c>
      <c r="X153" s="71">
        <f>MROUND(SUM($B$138:$B153)*$C$4,0.5)</f>
        <v>0</v>
      </c>
      <c r="Y153" s="71">
        <f>MROUND(SUM($B$148:$B153)*$C$4,0.5)</f>
        <v>0</v>
      </c>
      <c r="Z153" s="84"/>
      <c r="AA153" s="81"/>
      <c r="AB153" s="81"/>
    </row>
    <row r="154" spans="1:28" ht="16.5" hidden="1" customHeight="1" thickBot="1" x14ac:dyDescent="0.3">
      <c r="A154" s="68"/>
      <c r="B154" s="63">
        <v>0.8</v>
      </c>
      <c r="C154" s="69">
        <v>148</v>
      </c>
      <c r="D154" s="71">
        <f>MROUND(SUM($B$7:$B154)*$C$4,0.5)</f>
        <v>0</v>
      </c>
      <c r="E154" s="71">
        <f>MROUND(SUM($B$20:$B154)*$C$4,0.5)</f>
        <v>0</v>
      </c>
      <c r="F154" s="71">
        <f>MROUND(SUM($B$29:$B154)*$C$4,0.5)</f>
        <v>0</v>
      </c>
      <c r="G154" s="71">
        <f>MROUND(SUM($B$34:$B154)*$C$4,0.5)</f>
        <v>0</v>
      </c>
      <c r="H154" s="71">
        <f>MROUND(SUM($B$38:$B154)*$C$4,0.5)</f>
        <v>0</v>
      </c>
      <c r="I154" s="71">
        <f>MROUND(SUM($B$45:$B154)*$C$4,0.5)</f>
        <v>0</v>
      </c>
      <c r="J154" s="71">
        <f>MROUND(SUM($B$48:$B154)*$C$4,0.5)</f>
        <v>0</v>
      </c>
      <c r="K154" s="71">
        <f>MROUND(SUM($B$59:$B154)*$C$4,0.5)</f>
        <v>0</v>
      </c>
      <c r="L154" s="71">
        <f>MROUND(SUM($B$65:$B154)*$C$4,0.5)</f>
        <v>0</v>
      </c>
      <c r="M154" s="71">
        <f>MROUND(SUM($B$71:$B154)*$C$4,0.5)</f>
        <v>0</v>
      </c>
      <c r="N154" s="71">
        <f>MROUND(SUM($B$75:$B154)*$C$4,0.5)</f>
        <v>0</v>
      </c>
      <c r="O154" s="71">
        <f>MROUND(SUM($B$81:$B154)*$C$4,0.5)</f>
        <v>0</v>
      </c>
      <c r="P154" s="71">
        <f>MROUND(SUM($B$85:$B154)*$C$4,0.5)</f>
        <v>0</v>
      </c>
      <c r="Q154" s="71">
        <f>MROUND(SUM($B$91:$B154)*$C$4,0.5)</f>
        <v>0</v>
      </c>
      <c r="R154" s="71">
        <f>MROUND(SUM($B$98:$B154)*$C$4,0.5)</f>
        <v>0</v>
      </c>
      <c r="S154" s="71">
        <f>MROUND(SUM($B$111:$B154)*$C$4,0.5)</f>
        <v>0</v>
      </c>
      <c r="T154" s="71">
        <f>MROUND(SUM($B$117:$B154)*$C$4,0.5)</f>
        <v>0</v>
      </c>
      <c r="U154" s="71">
        <f>MROUND(SUM($B$121:$B154)*$C$4,0.5)</f>
        <v>0</v>
      </c>
      <c r="V154" s="71">
        <f>MROUND(SUM($B$127:$B154)*$C$4,0.5)</f>
        <v>0</v>
      </c>
      <c r="W154" s="71">
        <f>MROUND(SUM($B$132:$B154)*$C$4,0.5)</f>
        <v>0</v>
      </c>
      <c r="X154" s="71">
        <f>MROUND(SUM($B$138:$B154)*$C$4,0.5)</f>
        <v>0</v>
      </c>
      <c r="Y154" s="71">
        <f>MROUND(SUM($B$148:$B154)*$C$4,0.5)</f>
        <v>0</v>
      </c>
      <c r="Z154" s="84"/>
      <c r="AA154" s="81"/>
      <c r="AB154" s="81"/>
    </row>
    <row r="155" spans="1:28" ht="16.5" customHeight="1" thickBot="1" x14ac:dyDescent="0.3">
      <c r="A155" s="68" t="s">
        <v>59</v>
      </c>
      <c r="B155" s="63">
        <v>0.8</v>
      </c>
      <c r="C155" s="69">
        <v>149</v>
      </c>
      <c r="D155" s="71">
        <f>MROUND(SUM($B$7:$B155)*$C$4,0.5)</f>
        <v>0</v>
      </c>
      <c r="E155" s="71">
        <f>MROUND(SUM($B$20:$B155)*$C$4,0.5)</f>
        <v>0</v>
      </c>
      <c r="F155" s="71">
        <f>MROUND(SUM($B$29:$B155)*$C$4,0.5)</f>
        <v>0</v>
      </c>
      <c r="G155" s="71">
        <f>MROUND(SUM($B$34:$B155)*$C$4,0.5)</f>
        <v>0</v>
      </c>
      <c r="H155" s="71">
        <f>MROUND(SUM($B$38:$B155)*$C$4,0.5)</f>
        <v>0</v>
      </c>
      <c r="I155" s="71">
        <f>MROUND(SUM($B$45:$B155)*$C$4,0.5)</f>
        <v>0</v>
      </c>
      <c r="J155" s="71">
        <f>MROUND(SUM($B$48:$B155)*$C$4,0.5)</f>
        <v>0</v>
      </c>
      <c r="K155" s="71">
        <f>MROUND(SUM($B$59:$B155)*$C$4,0.5)</f>
        <v>0</v>
      </c>
      <c r="L155" s="71">
        <f>MROUND(SUM($B$65:$B155)*$C$4,0.5)</f>
        <v>0</v>
      </c>
      <c r="M155" s="71">
        <f>MROUND(SUM($B$71:$B155)*$C$4,0.5)</f>
        <v>0</v>
      </c>
      <c r="N155" s="71">
        <f>MROUND(SUM($B$75:$B155)*$C$4,0.5)</f>
        <v>0</v>
      </c>
      <c r="O155" s="71">
        <f>MROUND(SUM($B$81:$B155)*$C$4,0.5)</f>
        <v>0</v>
      </c>
      <c r="P155" s="71">
        <f>MROUND(SUM($B$85:$B155)*$C$4,0.5)</f>
        <v>0</v>
      </c>
      <c r="Q155" s="71">
        <f>MROUND(SUM($B$91:$B155)*$C$4,0.5)</f>
        <v>0</v>
      </c>
      <c r="R155" s="71">
        <f>MROUND(SUM($B$98:$B155)*$C$4,0.5)</f>
        <v>0</v>
      </c>
      <c r="S155" s="71">
        <f>MROUND(SUM($B$111:$B155)*$C$4,0.5)</f>
        <v>0</v>
      </c>
      <c r="T155" s="71">
        <f>MROUND(SUM($B$117:$B155)*$C$4,0.5)</f>
        <v>0</v>
      </c>
      <c r="U155" s="71">
        <f>MROUND(SUM($B$121:$B155)*$C$4,0.5)</f>
        <v>0</v>
      </c>
      <c r="V155" s="71">
        <f>MROUND(SUM($B$127:$B155)*$C$4,0.5)</f>
        <v>0</v>
      </c>
      <c r="W155" s="71">
        <f>MROUND(SUM($B$132:$B155)*$C$4,0.5)</f>
        <v>0</v>
      </c>
      <c r="X155" s="71">
        <f>MROUND(SUM($B$138:$B155)*$C$4,0.5)</f>
        <v>0</v>
      </c>
      <c r="Y155" s="71">
        <f>MROUND(SUM($B$148:$B155)*$C$4,0.5)</f>
        <v>0</v>
      </c>
      <c r="Z155" s="71">
        <f>MROUND(SUM($B$152:$B155)*$C$4,0.5)</f>
        <v>0</v>
      </c>
      <c r="AA155" s="84"/>
      <c r="AB155" s="81">
        <f>AA164</f>
        <v>0</v>
      </c>
    </row>
    <row r="156" spans="1:28" ht="16.5" hidden="1" customHeight="1" thickBot="1" x14ac:dyDescent="0.3">
      <c r="A156" s="68"/>
      <c r="B156" s="63">
        <v>0.8</v>
      </c>
      <c r="C156" s="69">
        <v>150</v>
      </c>
      <c r="D156" s="71">
        <f>MROUND(SUM($B$7:$B156)*$C$4,0.5)</f>
        <v>0</v>
      </c>
      <c r="E156" s="71">
        <f>MROUND(SUM($B$20:$B156)*$C$4,0.5)</f>
        <v>0</v>
      </c>
      <c r="F156" s="71">
        <f>MROUND(SUM($B$29:$B156)*$C$4,0.5)</f>
        <v>0</v>
      </c>
      <c r="G156" s="71">
        <f>MROUND(SUM($B$34:$B156)*$C$4,0.5)</f>
        <v>0</v>
      </c>
      <c r="H156" s="71">
        <f>MROUND(SUM($B$38:$B156)*$C$4,0.5)</f>
        <v>0</v>
      </c>
      <c r="I156" s="71">
        <f>MROUND(SUM($B$45:$B156)*$C$4,0.5)</f>
        <v>0</v>
      </c>
      <c r="J156" s="71">
        <f>MROUND(SUM($B$48:$B156)*$C$4,0.5)</f>
        <v>0</v>
      </c>
      <c r="K156" s="71">
        <f>MROUND(SUM($B$59:$B156)*$C$4,0.5)</f>
        <v>0</v>
      </c>
      <c r="L156" s="71">
        <f>MROUND(SUM($B$65:$B156)*$C$4,0.5)</f>
        <v>0</v>
      </c>
      <c r="M156" s="71">
        <f>MROUND(SUM($B$71:$B156)*$C$4,0.5)</f>
        <v>0</v>
      </c>
      <c r="N156" s="71">
        <f>MROUND(SUM($B$75:$B156)*$C$4,0.5)</f>
        <v>0</v>
      </c>
      <c r="O156" s="71">
        <f>MROUND(SUM($B$81:$B156)*$C$4,0.5)</f>
        <v>0</v>
      </c>
      <c r="P156" s="71">
        <f>MROUND(SUM($B$85:$B156)*$C$4,0.5)</f>
        <v>0</v>
      </c>
      <c r="Q156" s="71">
        <f>MROUND(SUM($B$91:$B156)*$C$4,0.5)</f>
        <v>0</v>
      </c>
      <c r="R156" s="71">
        <f>MROUND(SUM($B$98:$B156)*$C$4,0.5)</f>
        <v>0</v>
      </c>
      <c r="S156" s="71">
        <f>MROUND(SUM($B$111:$B156)*$C$4,0.5)</f>
        <v>0</v>
      </c>
      <c r="T156" s="71">
        <f>MROUND(SUM($B$117:$B156)*$C$4,0.5)</f>
        <v>0</v>
      </c>
      <c r="U156" s="71">
        <f>MROUND(SUM($B$121:$B156)*$C$4,0.5)</f>
        <v>0</v>
      </c>
      <c r="V156" s="71">
        <f>MROUND(SUM($B$127:$B156)*$C$4,0.5)</f>
        <v>0</v>
      </c>
      <c r="W156" s="71">
        <f>MROUND(SUM($B$132:$B156)*$C$4,0.5)</f>
        <v>0</v>
      </c>
      <c r="X156" s="71">
        <f>MROUND(SUM($B$138:$B156)*$C$4,0.5)</f>
        <v>0</v>
      </c>
      <c r="Y156" s="71">
        <f>MROUND(SUM($B$148:$B156)*$C$4,0.5)</f>
        <v>0</v>
      </c>
      <c r="Z156" s="71">
        <f>MROUND(SUM($B$152:$B156)*$C$4,0.5)</f>
        <v>0</v>
      </c>
      <c r="AA156" s="84"/>
      <c r="AB156" s="81"/>
    </row>
    <row r="157" spans="1:28" ht="16.5" hidden="1" customHeight="1" thickBot="1" x14ac:dyDescent="0.3">
      <c r="A157" s="68"/>
      <c r="B157" s="63">
        <v>0.8</v>
      </c>
      <c r="C157" s="69">
        <v>151</v>
      </c>
      <c r="D157" s="71">
        <f>MROUND(SUM($B$7:$B157)*$C$4,0.5)</f>
        <v>0</v>
      </c>
      <c r="E157" s="71">
        <f>MROUND(SUM($B$20:$B157)*$C$4,0.5)</f>
        <v>0</v>
      </c>
      <c r="F157" s="71">
        <f>MROUND(SUM($B$29:$B157)*$C$4,0.5)</f>
        <v>0</v>
      </c>
      <c r="G157" s="71">
        <f>MROUND(SUM($B$34:$B157)*$C$4,0.5)</f>
        <v>0</v>
      </c>
      <c r="H157" s="71">
        <f>MROUND(SUM($B$38:$B157)*$C$4,0.5)</f>
        <v>0</v>
      </c>
      <c r="I157" s="71">
        <f>MROUND(SUM($B$45:$B157)*$C$4,0.5)</f>
        <v>0</v>
      </c>
      <c r="J157" s="71">
        <f>MROUND(SUM($B$48:$B157)*$C$4,0.5)</f>
        <v>0</v>
      </c>
      <c r="K157" s="71">
        <f>MROUND(SUM($B$59:$B157)*$C$4,0.5)</f>
        <v>0</v>
      </c>
      <c r="L157" s="71">
        <f>MROUND(SUM($B$65:$B157)*$C$4,0.5)</f>
        <v>0</v>
      </c>
      <c r="M157" s="71">
        <f>MROUND(SUM($B$71:$B157)*$C$4,0.5)</f>
        <v>0</v>
      </c>
      <c r="N157" s="71">
        <f>MROUND(SUM($B$75:$B157)*$C$4,0.5)</f>
        <v>0</v>
      </c>
      <c r="O157" s="71">
        <f>MROUND(SUM($B$81:$B157)*$C$4,0.5)</f>
        <v>0</v>
      </c>
      <c r="P157" s="71">
        <f>MROUND(SUM($B$85:$B157)*$C$4,0.5)</f>
        <v>0</v>
      </c>
      <c r="Q157" s="71">
        <f>MROUND(SUM($B$91:$B157)*$C$4,0.5)</f>
        <v>0</v>
      </c>
      <c r="R157" s="71">
        <f>MROUND(SUM($B$98:$B157)*$C$4,0.5)</f>
        <v>0</v>
      </c>
      <c r="S157" s="71">
        <f>MROUND(SUM($B$111:$B157)*$C$4,0.5)</f>
        <v>0</v>
      </c>
      <c r="T157" s="71">
        <f>MROUND(SUM($B$117:$B157)*$C$4,0.5)</f>
        <v>0</v>
      </c>
      <c r="U157" s="71">
        <f>MROUND(SUM($B$121:$B157)*$C$4,0.5)</f>
        <v>0</v>
      </c>
      <c r="V157" s="71">
        <f>MROUND(SUM($B$127:$B157)*$C$4,0.5)</f>
        <v>0</v>
      </c>
      <c r="W157" s="71">
        <f>MROUND(SUM($B$132:$B157)*$C$4,0.5)</f>
        <v>0</v>
      </c>
      <c r="X157" s="71">
        <f>MROUND(SUM($B$138:$B157)*$C$4,0.5)</f>
        <v>0</v>
      </c>
      <c r="Y157" s="71">
        <f>MROUND(SUM($B$148:$B157)*$C$4,0.5)</f>
        <v>0</v>
      </c>
      <c r="Z157" s="71">
        <f>MROUND(SUM($B$152:$B157)*$C$4,0.5)</f>
        <v>0</v>
      </c>
      <c r="AA157" s="84"/>
      <c r="AB157" s="81"/>
    </row>
    <row r="158" spans="1:28" ht="16.5" hidden="1" customHeight="1" thickBot="1" x14ac:dyDescent="0.3">
      <c r="A158" s="68"/>
      <c r="B158" s="63">
        <v>0.8</v>
      </c>
      <c r="C158" s="69">
        <v>152</v>
      </c>
      <c r="D158" s="71">
        <f>MROUND(SUM($B$7:$B158)*$C$4,0.5)</f>
        <v>0</v>
      </c>
      <c r="E158" s="71">
        <f>MROUND(SUM($B$20:$B158)*$C$4,0.5)</f>
        <v>0</v>
      </c>
      <c r="F158" s="71">
        <f>MROUND(SUM($B$29:$B158)*$C$4,0.5)</f>
        <v>0</v>
      </c>
      <c r="G158" s="71">
        <f>MROUND(SUM($B$34:$B158)*$C$4,0.5)</f>
        <v>0</v>
      </c>
      <c r="H158" s="71">
        <f>MROUND(SUM($B$38:$B158)*$C$4,0.5)</f>
        <v>0</v>
      </c>
      <c r="I158" s="71">
        <f>MROUND(SUM($B$45:$B158)*$C$4,0.5)</f>
        <v>0</v>
      </c>
      <c r="J158" s="71">
        <f>MROUND(SUM($B$48:$B158)*$C$4,0.5)</f>
        <v>0</v>
      </c>
      <c r="K158" s="71">
        <f>MROUND(SUM($B$59:$B158)*$C$4,0.5)</f>
        <v>0</v>
      </c>
      <c r="L158" s="71">
        <f>MROUND(SUM($B$65:$B158)*$C$4,0.5)</f>
        <v>0</v>
      </c>
      <c r="M158" s="71">
        <f>MROUND(SUM($B$71:$B158)*$C$4,0.5)</f>
        <v>0</v>
      </c>
      <c r="N158" s="71">
        <f>MROUND(SUM($B$75:$B158)*$C$4,0.5)</f>
        <v>0</v>
      </c>
      <c r="O158" s="71">
        <f>MROUND(SUM($B$81:$B158)*$C$4,0.5)</f>
        <v>0</v>
      </c>
      <c r="P158" s="71">
        <f>MROUND(SUM($B$85:$B158)*$C$4,0.5)</f>
        <v>0</v>
      </c>
      <c r="Q158" s="71">
        <f>MROUND(SUM($B$91:$B158)*$C$4,0.5)</f>
        <v>0</v>
      </c>
      <c r="R158" s="71">
        <f>MROUND(SUM($B$98:$B158)*$C$4,0.5)</f>
        <v>0</v>
      </c>
      <c r="S158" s="71">
        <f>MROUND(SUM($B$111:$B158)*$C$4,0.5)</f>
        <v>0</v>
      </c>
      <c r="T158" s="71">
        <f>MROUND(SUM($B$117:$B158)*$C$4,0.5)</f>
        <v>0</v>
      </c>
      <c r="U158" s="71">
        <f>MROUND(SUM($B$121:$B158)*$C$4,0.5)</f>
        <v>0</v>
      </c>
      <c r="V158" s="71">
        <f>MROUND(SUM($B$127:$B158)*$C$4,0.5)</f>
        <v>0</v>
      </c>
      <c r="W158" s="71">
        <f>MROUND(SUM($B$132:$B158)*$C$4,0.5)</f>
        <v>0</v>
      </c>
      <c r="X158" s="71">
        <f>MROUND(SUM($B$138:$B158)*$C$4,0.5)</f>
        <v>0</v>
      </c>
      <c r="Y158" s="71">
        <f>MROUND(SUM($B$148:$B158)*$C$4,0.5)</f>
        <v>0</v>
      </c>
      <c r="Z158" s="71">
        <f>MROUND(SUM($B$152:$B158)*$C$4,0.5)</f>
        <v>0</v>
      </c>
      <c r="AA158" s="84"/>
      <c r="AB158" s="81"/>
    </row>
    <row r="159" spans="1:28" ht="16.5" hidden="1" customHeight="1" thickBot="1" x14ac:dyDescent="0.3">
      <c r="A159" s="68"/>
      <c r="B159" s="63">
        <v>0.8</v>
      </c>
      <c r="C159" s="69">
        <v>153</v>
      </c>
      <c r="D159" s="71">
        <f>MROUND(SUM($B$7:$B159)*$C$4,0.5)</f>
        <v>0</v>
      </c>
      <c r="E159" s="71">
        <f>MROUND(SUM($B$20:$B159)*$C$4,0.5)</f>
        <v>0</v>
      </c>
      <c r="F159" s="71">
        <f>MROUND(SUM($B$29:$B159)*$C$4,0.5)</f>
        <v>0</v>
      </c>
      <c r="G159" s="71">
        <f>MROUND(SUM($B$34:$B159)*$C$4,0.5)</f>
        <v>0</v>
      </c>
      <c r="H159" s="71">
        <f>MROUND(SUM($B$38:$B159)*$C$4,0.5)</f>
        <v>0</v>
      </c>
      <c r="I159" s="71">
        <f>MROUND(SUM($B$45:$B159)*$C$4,0.5)</f>
        <v>0</v>
      </c>
      <c r="J159" s="71">
        <f>MROUND(SUM($B$48:$B159)*$C$4,0.5)</f>
        <v>0</v>
      </c>
      <c r="K159" s="71">
        <f>MROUND(SUM($B$59:$B159)*$C$4,0.5)</f>
        <v>0</v>
      </c>
      <c r="L159" s="71">
        <f>MROUND(SUM($B$65:$B159)*$C$4,0.5)</f>
        <v>0</v>
      </c>
      <c r="M159" s="71">
        <f>MROUND(SUM($B$71:$B159)*$C$4,0.5)</f>
        <v>0</v>
      </c>
      <c r="N159" s="71">
        <f>MROUND(SUM($B$75:$B159)*$C$4,0.5)</f>
        <v>0</v>
      </c>
      <c r="O159" s="71">
        <f>MROUND(SUM($B$81:$B159)*$C$4,0.5)</f>
        <v>0</v>
      </c>
      <c r="P159" s="71">
        <f>MROUND(SUM($B$85:$B159)*$C$4,0.5)</f>
        <v>0</v>
      </c>
      <c r="Q159" s="71">
        <f>MROUND(SUM($B$91:$B159)*$C$4,0.5)</f>
        <v>0</v>
      </c>
      <c r="R159" s="71">
        <f>MROUND(SUM($B$98:$B159)*$C$4,0.5)</f>
        <v>0</v>
      </c>
      <c r="S159" s="71">
        <f>MROUND(SUM($B$111:$B159)*$C$4,0.5)</f>
        <v>0</v>
      </c>
      <c r="T159" s="71">
        <f>MROUND(SUM($B$117:$B159)*$C$4,0.5)</f>
        <v>0</v>
      </c>
      <c r="U159" s="71">
        <f>MROUND(SUM($B$121:$B159)*$C$4,0.5)</f>
        <v>0</v>
      </c>
      <c r="V159" s="71">
        <f>MROUND(SUM($B$127:$B159)*$C$4,0.5)</f>
        <v>0</v>
      </c>
      <c r="W159" s="71">
        <f>MROUND(SUM($B$132:$B159)*$C$4,0.5)</f>
        <v>0</v>
      </c>
      <c r="X159" s="71">
        <f>MROUND(SUM($B$138:$B159)*$C$4,0.5)</f>
        <v>0</v>
      </c>
      <c r="Y159" s="71">
        <f>MROUND(SUM($B$148:$B159)*$C$4,0.5)</f>
        <v>0</v>
      </c>
      <c r="Z159" s="71">
        <f>MROUND(SUM($B$152:$B159)*$C$4,0.5)</f>
        <v>0</v>
      </c>
      <c r="AA159" s="84"/>
      <c r="AB159" s="81"/>
    </row>
    <row r="160" spans="1:28" ht="16.5" hidden="1" customHeight="1" thickBot="1" x14ac:dyDescent="0.3">
      <c r="A160" s="68"/>
      <c r="B160" s="63">
        <v>0.8</v>
      </c>
      <c r="C160" s="69">
        <v>154</v>
      </c>
      <c r="D160" s="71">
        <f>MROUND(SUM($B$7:$B160)*$C$4,0.5)</f>
        <v>0</v>
      </c>
      <c r="E160" s="71">
        <f>MROUND(SUM($B$20:$B160)*$C$4,0.5)</f>
        <v>0</v>
      </c>
      <c r="F160" s="71">
        <f>MROUND(SUM($B$29:$B160)*$C$4,0.5)</f>
        <v>0</v>
      </c>
      <c r="G160" s="71">
        <f>MROUND(SUM($B$34:$B160)*$C$4,0.5)</f>
        <v>0</v>
      </c>
      <c r="H160" s="71">
        <f>MROUND(SUM($B$38:$B160)*$C$4,0.5)</f>
        <v>0</v>
      </c>
      <c r="I160" s="71">
        <f>MROUND(SUM($B$45:$B160)*$C$4,0.5)</f>
        <v>0</v>
      </c>
      <c r="J160" s="71">
        <f>MROUND(SUM($B$48:$B160)*$C$4,0.5)</f>
        <v>0</v>
      </c>
      <c r="K160" s="71">
        <f>MROUND(SUM($B$59:$B160)*$C$4,0.5)</f>
        <v>0</v>
      </c>
      <c r="L160" s="71">
        <f>MROUND(SUM($B$65:$B160)*$C$4,0.5)</f>
        <v>0</v>
      </c>
      <c r="M160" s="71">
        <f>MROUND(SUM($B$71:$B160)*$C$4,0.5)</f>
        <v>0</v>
      </c>
      <c r="N160" s="71">
        <f>MROUND(SUM($B$75:$B160)*$C$4,0.5)</f>
        <v>0</v>
      </c>
      <c r="O160" s="71">
        <f>MROUND(SUM($B$81:$B160)*$C$4,0.5)</f>
        <v>0</v>
      </c>
      <c r="P160" s="71">
        <f>MROUND(SUM($B$85:$B160)*$C$4,0.5)</f>
        <v>0</v>
      </c>
      <c r="Q160" s="71">
        <f>MROUND(SUM($B$91:$B160)*$C$4,0.5)</f>
        <v>0</v>
      </c>
      <c r="R160" s="71">
        <f>MROUND(SUM($B$98:$B160)*$C$4,0.5)</f>
        <v>0</v>
      </c>
      <c r="S160" s="71">
        <f>MROUND(SUM($B$111:$B160)*$C$4,0.5)</f>
        <v>0</v>
      </c>
      <c r="T160" s="71">
        <f>MROUND(SUM($B$117:$B160)*$C$4,0.5)</f>
        <v>0</v>
      </c>
      <c r="U160" s="71">
        <f>MROUND(SUM($B$121:$B160)*$C$4,0.5)</f>
        <v>0</v>
      </c>
      <c r="V160" s="71">
        <f>MROUND(SUM($B$127:$B160)*$C$4,0.5)</f>
        <v>0</v>
      </c>
      <c r="W160" s="71">
        <f>MROUND(SUM($B$132:$B160)*$C$4,0.5)</f>
        <v>0</v>
      </c>
      <c r="X160" s="71">
        <f>MROUND(SUM($B$138:$B160)*$C$4,0.5)</f>
        <v>0</v>
      </c>
      <c r="Y160" s="71">
        <f>MROUND(SUM($B$148:$B160)*$C$4,0.5)</f>
        <v>0</v>
      </c>
      <c r="Z160" s="71">
        <f>MROUND(SUM($B$152:$B160)*$C$4,0.5)</f>
        <v>0</v>
      </c>
      <c r="AA160" s="84"/>
      <c r="AB160" s="81"/>
    </row>
    <row r="161" spans="1:28" ht="16.5" hidden="1" customHeight="1" thickBot="1" x14ac:dyDescent="0.3">
      <c r="A161" s="68"/>
      <c r="B161" s="63">
        <v>0.8</v>
      </c>
      <c r="C161" s="69">
        <v>155</v>
      </c>
      <c r="D161" s="71">
        <f>MROUND(SUM($B$7:$B161)*$C$4,0.5)</f>
        <v>0</v>
      </c>
      <c r="E161" s="71">
        <f>MROUND(SUM($B$20:$B161)*$C$4,0.5)</f>
        <v>0</v>
      </c>
      <c r="F161" s="71">
        <f>MROUND(SUM($B$29:$B161)*$C$4,0.5)</f>
        <v>0</v>
      </c>
      <c r="G161" s="71">
        <f>MROUND(SUM($B$34:$B161)*$C$4,0.5)</f>
        <v>0</v>
      </c>
      <c r="H161" s="71">
        <f>MROUND(SUM($B$38:$B161)*$C$4,0.5)</f>
        <v>0</v>
      </c>
      <c r="I161" s="71">
        <f>MROUND(SUM($B$45:$B161)*$C$4,0.5)</f>
        <v>0</v>
      </c>
      <c r="J161" s="71">
        <f>MROUND(SUM($B$48:$B161)*$C$4,0.5)</f>
        <v>0</v>
      </c>
      <c r="K161" s="71">
        <f>MROUND(SUM($B$59:$B161)*$C$4,0.5)</f>
        <v>0</v>
      </c>
      <c r="L161" s="71">
        <f>MROUND(SUM($B$65:$B161)*$C$4,0.5)</f>
        <v>0</v>
      </c>
      <c r="M161" s="71">
        <f>MROUND(SUM($B$71:$B161)*$C$4,0.5)</f>
        <v>0</v>
      </c>
      <c r="N161" s="71">
        <f>MROUND(SUM($B$75:$B161)*$C$4,0.5)</f>
        <v>0</v>
      </c>
      <c r="O161" s="71">
        <f>MROUND(SUM($B$81:$B161)*$C$4,0.5)</f>
        <v>0</v>
      </c>
      <c r="P161" s="71">
        <f>MROUND(SUM($B$85:$B161)*$C$4,0.5)</f>
        <v>0</v>
      </c>
      <c r="Q161" s="71">
        <f>MROUND(SUM($B$91:$B161)*$C$4,0.5)</f>
        <v>0</v>
      </c>
      <c r="R161" s="71">
        <f>MROUND(SUM($B$98:$B161)*$C$4,0.5)</f>
        <v>0</v>
      </c>
      <c r="S161" s="71">
        <f>MROUND(SUM($B$111:$B161)*$C$4,0.5)</f>
        <v>0</v>
      </c>
      <c r="T161" s="71">
        <f>MROUND(SUM($B$117:$B161)*$C$4,0.5)</f>
        <v>0</v>
      </c>
      <c r="U161" s="71">
        <f>MROUND(SUM($B$121:$B161)*$C$4,0.5)</f>
        <v>0</v>
      </c>
      <c r="V161" s="71">
        <f>MROUND(SUM($B$127:$B161)*$C$4,0.5)</f>
        <v>0</v>
      </c>
      <c r="W161" s="71">
        <f>MROUND(SUM($B$132:$B161)*$C$4,0.5)</f>
        <v>0</v>
      </c>
      <c r="X161" s="71">
        <f>MROUND(SUM($B$138:$B161)*$C$4,0.5)</f>
        <v>0</v>
      </c>
      <c r="Y161" s="71">
        <f>MROUND(SUM($B$148:$B161)*$C$4,0.5)</f>
        <v>0</v>
      </c>
      <c r="Z161" s="71">
        <f>MROUND(SUM($B$152:$B161)*$C$4,0.5)</f>
        <v>0</v>
      </c>
      <c r="AA161" s="84"/>
      <c r="AB161" s="81"/>
    </row>
    <row r="162" spans="1:28" ht="16.5" hidden="1" customHeight="1" thickBot="1" x14ac:dyDescent="0.3">
      <c r="A162" s="68"/>
      <c r="B162" s="63">
        <v>0.8</v>
      </c>
      <c r="C162" s="69">
        <v>156</v>
      </c>
      <c r="D162" s="71">
        <f>MROUND(SUM($B$7:$B162)*$C$4,0.5)</f>
        <v>0</v>
      </c>
      <c r="E162" s="71">
        <f>MROUND(SUM($B$20:$B162)*$C$4,0.5)</f>
        <v>0</v>
      </c>
      <c r="F162" s="71">
        <f>MROUND(SUM($B$29:$B162)*$C$4,0.5)</f>
        <v>0</v>
      </c>
      <c r="G162" s="71">
        <f>MROUND(SUM($B$34:$B162)*$C$4,0.5)</f>
        <v>0</v>
      </c>
      <c r="H162" s="71">
        <f>MROUND(SUM($B$38:$B162)*$C$4,0.5)</f>
        <v>0</v>
      </c>
      <c r="I162" s="71">
        <f>MROUND(SUM($B$45:$B162)*$C$4,0.5)</f>
        <v>0</v>
      </c>
      <c r="J162" s="71">
        <f>MROUND(SUM($B$48:$B162)*$C$4,0.5)</f>
        <v>0</v>
      </c>
      <c r="K162" s="71">
        <f>MROUND(SUM($B$59:$B162)*$C$4,0.5)</f>
        <v>0</v>
      </c>
      <c r="L162" s="71">
        <f>MROUND(SUM($B$65:$B162)*$C$4,0.5)</f>
        <v>0</v>
      </c>
      <c r="M162" s="71">
        <f>MROUND(SUM($B$71:$B162)*$C$4,0.5)</f>
        <v>0</v>
      </c>
      <c r="N162" s="71">
        <f>MROUND(SUM($B$75:$B162)*$C$4,0.5)</f>
        <v>0</v>
      </c>
      <c r="O162" s="71">
        <f>MROUND(SUM($B$81:$B162)*$C$4,0.5)</f>
        <v>0</v>
      </c>
      <c r="P162" s="71">
        <f>MROUND(SUM($B$85:$B162)*$C$4,0.5)</f>
        <v>0</v>
      </c>
      <c r="Q162" s="71">
        <f>MROUND(SUM($B$91:$B162)*$C$4,0.5)</f>
        <v>0</v>
      </c>
      <c r="R162" s="71">
        <f>MROUND(SUM($B$98:$B162)*$C$4,0.5)</f>
        <v>0</v>
      </c>
      <c r="S162" s="71">
        <f>MROUND(SUM($B$111:$B162)*$C$4,0.5)</f>
        <v>0</v>
      </c>
      <c r="T162" s="71">
        <f>MROUND(SUM($B$117:$B162)*$C$4,0.5)</f>
        <v>0</v>
      </c>
      <c r="U162" s="71">
        <f>MROUND(SUM($B$121:$B162)*$C$4,0.5)</f>
        <v>0</v>
      </c>
      <c r="V162" s="71">
        <f>MROUND(SUM($B$127:$B162)*$C$4,0.5)</f>
        <v>0</v>
      </c>
      <c r="W162" s="71">
        <f>MROUND(SUM($B$132:$B162)*$C$4,0.5)</f>
        <v>0</v>
      </c>
      <c r="X162" s="71">
        <f>MROUND(SUM($B$138:$B162)*$C$4,0.5)</f>
        <v>0</v>
      </c>
      <c r="Y162" s="71">
        <f>MROUND(SUM($B$148:$B162)*$C$4,0.5)</f>
        <v>0</v>
      </c>
      <c r="Z162" s="71">
        <f>MROUND(SUM($B$152:$B162)*$C$4,0.5)</f>
        <v>0</v>
      </c>
      <c r="AA162" s="84"/>
      <c r="AB162" s="81"/>
    </row>
    <row r="163" spans="1:28" ht="16.5" hidden="1" customHeight="1" thickBot="1" x14ac:dyDescent="0.3">
      <c r="A163" s="68"/>
      <c r="B163" s="63">
        <v>0.8</v>
      </c>
      <c r="C163" s="69">
        <v>157</v>
      </c>
      <c r="D163" s="71">
        <f>MROUND(SUM($B$7:$B163)*$C$4,0.5)</f>
        <v>0</v>
      </c>
      <c r="E163" s="71">
        <f>MROUND(SUM($B$20:$B163)*$C$4,0.5)</f>
        <v>0</v>
      </c>
      <c r="F163" s="71">
        <f>MROUND(SUM($B$29:$B163)*$C$4,0.5)</f>
        <v>0</v>
      </c>
      <c r="G163" s="71">
        <f>MROUND(SUM($B$34:$B163)*$C$4,0.5)</f>
        <v>0</v>
      </c>
      <c r="H163" s="71">
        <f>MROUND(SUM($B$38:$B163)*$C$4,0.5)</f>
        <v>0</v>
      </c>
      <c r="I163" s="71">
        <f>MROUND(SUM($B$45:$B163)*$C$4,0.5)</f>
        <v>0</v>
      </c>
      <c r="J163" s="71">
        <f>MROUND(SUM($B$48:$B163)*$C$4,0.5)</f>
        <v>0</v>
      </c>
      <c r="K163" s="71">
        <f>MROUND(SUM($B$59:$B163)*$C$4,0.5)</f>
        <v>0</v>
      </c>
      <c r="L163" s="71">
        <f>MROUND(SUM($B$65:$B163)*$C$4,0.5)</f>
        <v>0</v>
      </c>
      <c r="M163" s="71">
        <f>MROUND(SUM($B$71:$B163)*$C$4,0.5)</f>
        <v>0</v>
      </c>
      <c r="N163" s="71">
        <f>MROUND(SUM($B$75:$B163)*$C$4,0.5)</f>
        <v>0</v>
      </c>
      <c r="O163" s="71">
        <f>MROUND(SUM($B$81:$B163)*$C$4,0.5)</f>
        <v>0</v>
      </c>
      <c r="P163" s="71">
        <f>MROUND(SUM($B$85:$B163)*$C$4,0.5)</f>
        <v>0</v>
      </c>
      <c r="Q163" s="71">
        <f>MROUND(SUM($B$91:$B163)*$C$4,0.5)</f>
        <v>0</v>
      </c>
      <c r="R163" s="71">
        <f>MROUND(SUM($B$98:$B163)*$C$4,0.5)</f>
        <v>0</v>
      </c>
      <c r="S163" s="71">
        <f>MROUND(SUM($B$111:$B163)*$C$4,0.5)</f>
        <v>0</v>
      </c>
      <c r="T163" s="71">
        <f>MROUND(SUM($B$117:$B163)*$C$4,0.5)</f>
        <v>0</v>
      </c>
      <c r="U163" s="71">
        <f>MROUND(SUM($B$121:$B163)*$C$4,0.5)</f>
        <v>0</v>
      </c>
      <c r="V163" s="71">
        <f>MROUND(SUM($B$127:$B163)*$C$4,0.5)</f>
        <v>0</v>
      </c>
      <c r="W163" s="71">
        <f>MROUND(SUM($B$132:$B163)*$C$4,0.5)</f>
        <v>0</v>
      </c>
      <c r="X163" s="71">
        <f>MROUND(SUM($B$138:$B163)*$C$4,0.5)</f>
        <v>0</v>
      </c>
      <c r="Y163" s="71">
        <f>MROUND(SUM($B$148:$B163)*$C$4,0.5)</f>
        <v>0</v>
      </c>
      <c r="Z163" s="71">
        <f>MROUND(SUM($B$152:$B163)*$C$4,0.5)</f>
        <v>0</v>
      </c>
      <c r="AA163" s="84"/>
      <c r="AB163" s="81"/>
    </row>
    <row r="164" spans="1:28" ht="18.75" customHeight="1" thickBot="1" x14ac:dyDescent="0.3">
      <c r="A164" s="86" t="s">
        <v>61</v>
      </c>
      <c r="B164" s="87">
        <v>0.8</v>
      </c>
      <c r="C164" s="88">
        <v>158</v>
      </c>
      <c r="D164" s="71">
        <f>MROUND(SUM($B$7:$B164)*$C$4,0.5)</f>
        <v>0</v>
      </c>
      <c r="E164" s="71">
        <f>MROUND(SUM($B$20:$B164)*$C$4,0.5)</f>
        <v>0</v>
      </c>
      <c r="F164" s="71">
        <f>MROUND(SUM($B$29:$B164)*$C$4,0.5)</f>
        <v>0</v>
      </c>
      <c r="G164" s="71">
        <f>MROUND(SUM($B$34:$B164)*$C$4,0.5)</f>
        <v>0</v>
      </c>
      <c r="H164" s="71">
        <f>MROUND(SUM($B$38:$B164)*$C$4,0.5)</f>
        <v>0</v>
      </c>
      <c r="I164" s="71">
        <f>MROUND(SUM($B$45:$B164)*$C$4,0.5)</f>
        <v>0</v>
      </c>
      <c r="J164" s="71">
        <f>MROUND(SUM($B$48:$B164)*$C$4,0.5)</f>
        <v>0</v>
      </c>
      <c r="K164" s="71">
        <f>MROUND(SUM($B$59:$B164)*$C$4,0.5)</f>
        <v>0</v>
      </c>
      <c r="L164" s="71">
        <f>MROUND(SUM($B$65:$B164)*$C$4,0.5)</f>
        <v>0</v>
      </c>
      <c r="M164" s="71">
        <f>MROUND(SUM($B$71:$B164)*$C$4,0.5)</f>
        <v>0</v>
      </c>
      <c r="N164" s="71">
        <f>MROUND(SUM($B$75:$B164)*$C$4,0.5)</f>
        <v>0</v>
      </c>
      <c r="O164" s="71">
        <f>MROUND(SUM($B$81:$B164)*$C$4,0.5)</f>
        <v>0</v>
      </c>
      <c r="P164" s="71">
        <f>MROUND(SUM($B$85:$B164)*$C$4,0.5)</f>
        <v>0</v>
      </c>
      <c r="Q164" s="71">
        <f>MROUND(SUM($B$91:$B164)*$C$4,0.5)</f>
        <v>0</v>
      </c>
      <c r="R164" s="71">
        <f>MROUND(SUM($B$98:$B164)*$C$4,0.5)</f>
        <v>0</v>
      </c>
      <c r="S164" s="71">
        <f>MROUND(SUM($B$111:$B164)*$C$4,0.5)</f>
        <v>0</v>
      </c>
      <c r="T164" s="71">
        <f>MROUND(SUM($B$117:$B164)*$C$4,0.5)</f>
        <v>0</v>
      </c>
      <c r="U164" s="71">
        <f>MROUND(SUM($B$121:$B164)*$C$4,0.5)</f>
        <v>0</v>
      </c>
      <c r="V164" s="71">
        <f>MROUND(SUM($B$127:$B164)*$C$4,0.5)</f>
        <v>0</v>
      </c>
      <c r="W164" s="71">
        <f>MROUND(SUM($B$132:$B164)*$C$4,0.5)</f>
        <v>0</v>
      </c>
      <c r="X164" s="71">
        <f>MROUND(SUM($B$138:$B164)*$C$4,0.5)</f>
        <v>0</v>
      </c>
      <c r="Y164" s="71">
        <f>MROUND(SUM($B$148:$B164)*$C$4,0.5)</f>
        <v>0</v>
      </c>
      <c r="Z164" s="71">
        <f>MROUND(SUM($B$152:$B164)*$C$4,0.5)</f>
        <v>0</v>
      </c>
      <c r="AA164" s="71">
        <f>MROUND(SUM($B$156:$B164)*$C$4,0.5)</f>
        <v>0</v>
      </c>
      <c r="AB164" s="89"/>
    </row>
    <row r="167" spans="1:28" x14ac:dyDescent="0.25">
      <c r="A167" t="s">
        <v>10</v>
      </c>
      <c r="C167"/>
    </row>
    <row r="168" spans="1:28" x14ac:dyDescent="0.25">
      <c r="A168" t="s">
        <v>11</v>
      </c>
      <c r="C168"/>
      <c r="E168" s="26"/>
    </row>
    <row r="169" spans="1:28" x14ac:dyDescent="0.25">
      <c r="A169" t="s">
        <v>12</v>
      </c>
      <c r="C169"/>
      <c r="E169" s="26"/>
    </row>
  </sheetData>
  <mergeCells count="4">
    <mergeCell ref="A2:AB2"/>
    <mergeCell ref="A3:AB3"/>
    <mergeCell ref="A4:B4"/>
    <mergeCell ref="C4:AB4"/>
  </mergeCells>
  <printOptions horizontalCentered="1"/>
  <pageMargins left="0.2" right="0.2" top="0.74803149606299213" bottom="0.74803149606299213" header="0.31496062992125984" footer="0.31496062992125984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6</vt:i4>
      </vt:variant>
    </vt:vector>
  </HeadingPairs>
  <TitlesOfParts>
    <vt:vector size="6" baseType="lpstr">
      <vt:lpstr>012</vt:lpstr>
      <vt:lpstr>013</vt:lpstr>
      <vt:lpstr>014</vt:lpstr>
      <vt:lpstr>015</vt:lpstr>
      <vt:lpstr>016</vt:lpstr>
      <vt:lpstr>017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user9</dc:creator>
  <cp:lastModifiedBy>Veronica</cp:lastModifiedBy>
  <cp:lastPrinted>2024-07-01T08:17:58Z</cp:lastPrinted>
  <dcterms:created xsi:type="dcterms:W3CDTF">2024-06-05T14:22:45Z</dcterms:created>
  <dcterms:modified xsi:type="dcterms:W3CDTF">2024-12-31T09:31:27Z</dcterms:modified>
</cp:coreProperties>
</file>